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TP/(2026-VKJ-38) Elektros įrenginių iki 10 kV techninio aptarnavimo ir remonto darbai/"/>
    </mc:Choice>
  </mc:AlternateContent>
  <xr:revisionPtr revIDLastSave="315" documentId="11_F25DC773A252ABDACC104806E91951165ADE58F3" xr6:coauthVersionLast="47" xr6:coauthVersionMax="47" xr10:uidLastSave="{B82BAAC6-2321-4948-9E3C-441A2A866817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7" i="1" l="1"/>
  <c r="L146" i="1"/>
  <c r="L145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89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6" i="1"/>
  <c r="L91" i="1"/>
  <c r="L129" i="1"/>
</calcChain>
</file>

<file path=xl/sharedStrings.xml><?xml version="1.0" encoding="utf-8"?>
<sst xmlns="http://schemas.openxmlformats.org/spreadsheetml/2006/main" count="697" uniqueCount="358">
  <si>
    <t>Techninės specifikacijos ir Pasiūlymo formos  priedas</t>
  </si>
  <si>
    <t>PASIŪLYMO KAINA</t>
  </si>
  <si>
    <t>Numeris</t>
  </si>
  <si>
    <t>TVS kodas</t>
  </si>
  <si>
    <t>TVS kodas*</t>
  </si>
  <si>
    <t>Paslaugų ir medžiagų pavadinimas</t>
  </si>
  <si>
    <t>Prekė/paslauga</t>
  </si>
  <si>
    <t>Gamintojas</t>
  </si>
  <si>
    <t>Tipas</t>
  </si>
  <si>
    <t>Techniniai duomenys</t>
  </si>
  <si>
    <t>Matavimo vnt.</t>
  </si>
  <si>
    <t>Preliminarus kiekis** Sutarties galiojimo laikotarpiu</t>
  </si>
  <si>
    <t>1 mato vieneto įkainis, EUR be PVM</t>
  </si>
  <si>
    <t>Kaina, EUR be PVM</t>
  </si>
  <si>
    <t>1.</t>
  </si>
  <si>
    <t>Medžiagos</t>
  </si>
  <si>
    <t>1.01</t>
  </si>
  <si>
    <t>Behalogenis ugniai atsparus jėgos kabelis iki 1kV vardinės įtampos 3x2.5 mm2, monolitas (RE). CPR klasė: B2ca</t>
  </si>
  <si>
    <t>varinis, 3x2.5 mm2, RE, B2ca, iki 1kV</t>
  </si>
  <si>
    <t>m</t>
  </si>
  <si>
    <t>1.02</t>
  </si>
  <si>
    <t>Behalogenis ugniai atsparus jėgos kabelis iki 1kV vardinės įtampos 3x4 mm2, monolitas (RE). CPR klasė: B2ca</t>
  </si>
  <si>
    <t>varinis, 3x4 mm2, RE, B2ca, iki 1kV</t>
  </si>
  <si>
    <t>1.03</t>
  </si>
  <si>
    <t>Behalogenis ugniai atsparus jėgos kabelis iki 1kV vardinės įtampos 3x6 mm2, monolitas. CPR klasė: B2ca</t>
  </si>
  <si>
    <t>varinis, 3x6 mm2, RE, B2ca, iki 1kV</t>
  </si>
  <si>
    <t>1.04</t>
  </si>
  <si>
    <t>Behalogenis ugniai atsparus jėgos kabelis iki 1kV vardinės įtampos 3x10 mm2, monolitas (RE). CPR klasė: B2ca</t>
  </si>
  <si>
    <t>varinis, 3x10 mm2, RE, B2ca, iki 1kV</t>
  </si>
  <si>
    <t>1.05</t>
  </si>
  <si>
    <t>Behalogenis ugniai atsparus jėgos kabelis iki 1kV vardinės įtampos 3x16 mm2, daugiagyslis (RM). CPR klasė: B2ca</t>
  </si>
  <si>
    <t>varinis, 3x16 mm2, RM, B2ca, iki 1kV</t>
  </si>
  <si>
    <t>1.06</t>
  </si>
  <si>
    <t>Behalogenis ugniai atsparus jėgos kabelis iki 1kV vardinės įtampos 4x2.5 mm2, monolitas (RE). CPR klasė: B2ca</t>
  </si>
  <si>
    <t>varinis, 4x2.5 mm2, RE, B2ca, iki 1kV</t>
  </si>
  <si>
    <t>1.07</t>
  </si>
  <si>
    <t>Behalogenis ugniai atsparus jėgos kabelis iki 1kV vardinės įtampos 4x4 mm2, monolitas (RE). CPR klasė: B2ca</t>
  </si>
  <si>
    <t>varinis, 4x4 mm2, RE, B2ca, iki 1kV</t>
  </si>
  <si>
    <t>1.08</t>
  </si>
  <si>
    <t>Behalogenis ugniai atsparus jėgos kabelis iki 1kV vardinės įtampos 4x6 mm2, monolitas (RE). CPR klasė: B2ca</t>
  </si>
  <si>
    <t>varinis, 4x6 mm2, RE, B2ca, iki 1kV</t>
  </si>
  <si>
    <t>1.09</t>
  </si>
  <si>
    <t>Behalogenis ugniai atsparus jėgos kabelis iki 1kV vardinės įtampos 4x10 mm2, daugiagyslis (RM). CPR klasė: B2ca</t>
  </si>
  <si>
    <t>varinis, 4x10 mm2, RM, B2ca, iki 1kV</t>
  </si>
  <si>
    <t>1.10</t>
  </si>
  <si>
    <t>Behalogenis ugniai atsparus jėgos kabelis iki 1kV vardinės įtampos 4x16 mm2, daugiagyslis (RM). CPR klasė: B2ca</t>
  </si>
  <si>
    <t>varinis, 4x16 mm2, RM, B2ca, iki 1kV</t>
  </si>
  <si>
    <t>1.11</t>
  </si>
  <si>
    <t>Behalogenis ugniai atsparus jėgos kabelis iki 1kV vardinės įtampos 4x25 mm2, daugiagyslis (RM). CPR klasė: B2ca</t>
  </si>
  <si>
    <t>varinis, 4x25 mm2, RM, B2ca, iki 1kV</t>
  </si>
  <si>
    <t>1.12</t>
  </si>
  <si>
    <t>Behalogenis ugniai atsparus jėgos kabelis iki 1kV vardinės įtampos 4x35 mm2, daugiagyslis (RM). CPR klasė: B2ca</t>
  </si>
  <si>
    <t>varinis, 4x35 mm2, RM, B2ca, iki 1kV</t>
  </si>
  <si>
    <t>1.13</t>
  </si>
  <si>
    <t>Behalogenis ugniai atsparus jėgos kabelis iki 1kV vardinės įtampos 4x50 mm2, daugiagyslis (RM). CPR klasė: B2ca</t>
  </si>
  <si>
    <t>varinis, 4x50 mm2, RM, B2ca, iki 1kV</t>
  </si>
  <si>
    <t>1.14</t>
  </si>
  <si>
    <t>Behalogenis ugniai atsparus jėgos kabelis iki 1kV vardinės įtampos 4x70 mm2, daugiagyslis (RM). CPR klasė: B2ca</t>
  </si>
  <si>
    <t>varinis, 4x70 mm2, RM, B2ca, iki 1kV</t>
  </si>
  <si>
    <t>1.15</t>
  </si>
  <si>
    <t>Behalogenis ugniai atsparus jėgos kabelis iki 1kV vardinės įtampos 4x95 mm2, daugiagyslis (RM). CPR klasė: B2ca</t>
  </si>
  <si>
    <t>varinis, 4x95 mm2, RM, B2ca, iki 1kV</t>
  </si>
  <si>
    <t>1.16</t>
  </si>
  <si>
    <t>Behalogenis ugniai atsparus jėgos kabelis iki 1kV vardinės įtampos 4x120 mm2, daugiagyslis (RM). CPR klasė: B2ca</t>
  </si>
  <si>
    <t>varinis, 4x120 mm2, RM, B2ca, iki 1 kV</t>
  </si>
  <si>
    <t>1.17</t>
  </si>
  <si>
    <t>Behalogenis ugniai atsparus jėgos kabelis iki 1kV vardinės įtampos 4x150 mm2, daugiagyslis (RM). CPR klasė: B2ca</t>
  </si>
  <si>
    <t>varinis, 4x150 mm2, RM, B2ca, iki 1kV</t>
  </si>
  <si>
    <t>1.18</t>
  </si>
  <si>
    <t>Behalogenis ugniai atsparus jėgos kabelis iki 1kV vardinės įtampos 4x185 mm2, daugiagyslis (RM). CPR klasė: B2ca</t>
  </si>
  <si>
    <t>varinis, 4x185 mm2, RM, B2ca, iki 1kV</t>
  </si>
  <si>
    <t>1.19</t>
  </si>
  <si>
    <t>Behalogenis ugniai atsparus jėgos kabelis iki 1kV vardinės įtampos 5x2.5 mm2, monolitas (RE). CPR klasė: B2ca</t>
  </si>
  <si>
    <t>varinis, 5x2.5 mm2, RE, B2ca, iki 1kV</t>
  </si>
  <si>
    <t>1.20</t>
  </si>
  <si>
    <t>Behalogenis ugniai atsparus jėgos kabelis iki 1kV vardinės įtampos 5x4 mm2, monolitas (RE). CPR klasė: B2ca</t>
  </si>
  <si>
    <t>varinis, 5x4 mm2, RE, B2ca, iki 1kV</t>
  </si>
  <si>
    <t>1.21</t>
  </si>
  <si>
    <t>Behalogenis ugniai atsparus jėgos kabelis iki 1kV vardinės įtampos 5x6 mm2, monolitas (RE). CPR klasė: B2ca</t>
  </si>
  <si>
    <t>varinis, 5x6 mm2, RE, B2ca, iki 1kV</t>
  </si>
  <si>
    <t>1.22</t>
  </si>
  <si>
    <t>Behalogenis ugniai atsparus jėgos kabelis iki 1kV vardinės įtampos 5x10 mm2, daugiagyslis (RM). CPR klasė: B2ca</t>
  </si>
  <si>
    <t>varinis, 5x10 mm2, RM, B2ca, iki 1kV</t>
  </si>
  <si>
    <t>1.23</t>
  </si>
  <si>
    <t>Behalogenis ugniai atsparus jėgos kabelis iki 1kV vardinės įtampos 5x16 mm2, daugiagyslis (RM). CPR klasė: B2ca</t>
  </si>
  <si>
    <t>varinis, 5x16 mm2, RM, B2ca, iki 1kV</t>
  </si>
  <si>
    <t>1.24</t>
  </si>
  <si>
    <t>Behalogenis ugniai atsparus jėgos kabelis iki 1kV vardinės įtampos 5x25 mm2, daugiagyslis (RM). CPR klasė: B2ca</t>
  </si>
  <si>
    <t>varinis, 5x25 mm2, RM, B2ca, iki 1kV</t>
  </si>
  <si>
    <t>1.25</t>
  </si>
  <si>
    <t>Behalogenis ugniai atsparus jėgos kabelis iki 1kV vardinės įtampos 5x35 mm2, daugiagyslis (RM). CPR klasė: B2ca</t>
  </si>
  <si>
    <t>varinis, 5x35 mm2, RM, B2ca, iki 1kV</t>
  </si>
  <si>
    <t>1.26</t>
  </si>
  <si>
    <t>Behalogenis ugniai atsparus jėgos kabelis iki 1kV vardinės įtampos 5x50 mm2, daugiagyslis (RM). CPR klasė: B2ca</t>
  </si>
  <si>
    <t>varinis, 5x50 mm2, RM, B2ca, iki 1kV</t>
  </si>
  <si>
    <t>1.27</t>
  </si>
  <si>
    <t>Behalogenis ugniai atsparus jėgos kabelis iki 1kV vardinės įtampos 5x70 mm2, daugiagyslis (RM). CPR klasė: B2ca</t>
  </si>
  <si>
    <t>varinis, 5x70 mm2, RM, B2ca, iki 1kV</t>
  </si>
  <si>
    <t>1.28</t>
  </si>
  <si>
    <t>Behalogenis ugniai atsparus jėgos kabelis iki 1kV vardinės įtampos 5x95 mm2, daugiagyslis (RM). CPR klasė: B2ca</t>
  </si>
  <si>
    <t>varinis, 5x95 mm2, RM, B2ca, iki 1kV</t>
  </si>
  <si>
    <t>1.29</t>
  </si>
  <si>
    <t>Behalogenis ugniai atsparus jėgos kabelis iki 6/10 (12)kV vardinės įtampos1x185/35, daugiagyslis (RM). Atsparumo ugniai klasė: Dca, dūmų išsiskyrimo klasė: s2, degančių ląšeslių susidarymo klasė: d2, rūgštingumas: a1</t>
  </si>
  <si>
    <t>Prysmian arba lygiavertis</t>
  </si>
  <si>
    <t>AXQJ-TT PureTSLI 1x185/35 12kV arba lygiavertis</t>
  </si>
  <si>
    <t>laidininkas aliuminis, 1x185 mm2, ekranas varinis 35 mm2, daugiagyslis, Dca, s2, d2, iki 6/10 (12) kV</t>
  </si>
  <si>
    <t>1.30</t>
  </si>
  <si>
    <t>Behalogenis ugniai atsparus jėgos kabelis iki 6/10 (12)kV vardinės įtampos1x240/35, daugiagyslis (RM). Atsparumo ugniai klasė: Dca, dūmų išsiskyrimo klasė: s2, degančių ląšeslių susidarymo klasė: d2, rūgštingumas: a2</t>
  </si>
  <si>
    <t>AXQJ-TT PureTSLI 1X240/35 12kV arba lygiavertis</t>
  </si>
  <si>
    <t>laidininkas aliuminis, 1x240 mm2, ekranas varinis 35 mm2, daugiagyslis, Dca, s2, d2, a2 iki 6/10 (12) kV</t>
  </si>
  <si>
    <t>1.31</t>
  </si>
  <si>
    <t>Mova galinė 3x120-240mm2 12kV kabeliui vidaus su antgaliais</t>
  </si>
  <si>
    <t>su aliuminiais alavuotais varžtiniais antgaliais, šarvuotiems kabeliams su varinių juostų ekranu, izoliacija iki 12kV</t>
  </si>
  <si>
    <t>vnt.</t>
  </si>
  <si>
    <t>1.32</t>
  </si>
  <si>
    <t>Antgalis kilpinis 6x6 Cu balintas DIN 46235</t>
  </si>
  <si>
    <t>varis, alavuotas, presuojamas, 6mm2 laidininkui, kilpos diametras 6mm</t>
  </si>
  <si>
    <t>1.33</t>
  </si>
  <si>
    <t>Antgalis kilpinis 10x6 Cu balintas DIN 46235</t>
  </si>
  <si>
    <t>varis, alavuotas, presuojamas, 10mm2 laidininkui, kilpos diametras 6mm</t>
  </si>
  <si>
    <t>1.34</t>
  </si>
  <si>
    <t>Antgalis kilpinis 16x10 Cu balintas DIN 46235</t>
  </si>
  <si>
    <t>varis, alavuotas, presuojamas, 16mm2 laidininkui, kilpos diametras 10mm</t>
  </si>
  <si>
    <t>1.35</t>
  </si>
  <si>
    <t>Antgalis kilpinis 25x10 Cu balintas DIN 46235</t>
  </si>
  <si>
    <t>varis, alavuotas, presuojamas, 25mm2 laidininkui, kilpos diametras 10mm</t>
  </si>
  <si>
    <t>1.36</t>
  </si>
  <si>
    <t>Antgalis kilpinis 35x10 Cu balintas DIN 46235</t>
  </si>
  <si>
    <t>varis, alavuotas, presuojamas, 35mm2 laidininkui, kilpos diametras 10mm</t>
  </si>
  <si>
    <t>1.37</t>
  </si>
  <si>
    <t>Antgalis kilpinis 50x10 Cu balintas DIN 46235</t>
  </si>
  <si>
    <t>varis, alavuotas, presuojamas, 50mm2 laidininkui, kilpos diametras 10mm</t>
  </si>
  <si>
    <t>1.38</t>
  </si>
  <si>
    <t>Antgalis kilpinis 70x10 Cu balintas DIN 46235</t>
  </si>
  <si>
    <t>varis, alavuotas, presuojamas, 70mm2 laidininkui, kilpos diametras 10mm</t>
  </si>
  <si>
    <t>1.39</t>
  </si>
  <si>
    <t>Antgalis kilpinis 95x12 Cu balintas DIN 46235</t>
  </si>
  <si>
    <t>varis, alavuotas, presuojamas, 95mm2 laidininkui, kilpos diametras 12mm</t>
  </si>
  <si>
    <t>1.40</t>
  </si>
  <si>
    <t>Antgalis kilpinis 120x12 Cu balintas DIN 46235</t>
  </si>
  <si>
    <t>varis, alavuotas, presuojamas, 120mm2 laidininkui, kilpos diametras 12mm</t>
  </si>
  <si>
    <t>1.41</t>
  </si>
  <si>
    <t>Antgalis kilpinis 185x12 Cu balintas DIN 46235</t>
  </si>
  <si>
    <t>varis, alavuotas, presuojamas, 185mm2 laidininkui, kilpos diametras 12mm</t>
  </si>
  <si>
    <t>1.42</t>
  </si>
  <si>
    <t>Vamzdelis termosusitraukiantis su klijais 8.0-2.0mm, juodas, 0.6/1kV</t>
  </si>
  <si>
    <t>sienelės storis po susitraukimo &gt;2mm, juodas, poliolefinas (PO-X), 0.6/1kV</t>
  </si>
  <si>
    <t>m.</t>
  </si>
  <si>
    <t>1.43</t>
  </si>
  <si>
    <t>Vamzdelis termosusitraukiantis su klijais 12.0-3.0mm, juodas, 0.6/1kV</t>
  </si>
  <si>
    <t>1.44</t>
  </si>
  <si>
    <t>Vamzdelis termosusitraukiantis su klijais 22.0-6.0mm, juodas, 0.6/1kV</t>
  </si>
  <si>
    <t>1.45</t>
  </si>
  <si>
    <t>Vamzdelis termosusitraukiantis su klijais 33.0-8.0mm, juodas, 0.6/1kV</t>
  </si>
  <si>
    <t>1.46</t>
  </si>
  <si>
    <t>Vamzdelis termosusitraukiantis su klijais 55.0-16.0mm, juodas, 0.6/1kV</t>
  </si>
  <si>
    <t>1.47</t>
  </si>
  <si>
    <t>Pirštinė termosusitraukianti su klijais 5 pirštų 50-15 [6-50mm2] 0.6/1kV</t>
  </si>
  <si>
    <t>1.48</t>
  </si>
  <si>
    <t>Pirštinė termosusitraukianti su klijais 5 pirštų 68-26 [25-120mm2] 1kV</t>
  </si>
  <si>
    <t>1.49</t>
  </si>
  <si>
    <t>Pirštinė termosusitraukianti su klijais 5 pirštų 80-33 [35-150mm2] 1kV</t>
  </si>
  <si>
    <t>1.50</t>
  </si>
  <si>
    <t>Pirštinė termosusitraukianti su klijais 4 pirštų 45-16.5 [4-35mm2] 1kV</t>
  </si>
  <si>
    <t>1.51</t>
  </si>
  <si>
    <t>Pirštinė termosusitraukianti su klijais 4 pirštų 48-19 [25-95mm2] 1kV</t>
  </si>
  <si>
    <t>1.52</t>
  </si>
  <si>
    <t>Pirštinė termosusitraukianti su klijais 4 pirštų 75-32 [50-185mm2] 1kV</t>
  </si>
  <si>
    <t>1.53</t>
  </si>
  <si>
    <t>Pirštinė termosusitraukianti su klijais 3 pirštų 38-17 [10-35mm2] 1kV</t>
  </si>
  <si>
    <t>1.54</t>
  </si>
  <si>
    <t>Pirštinė termosusitraukianti su klijais 3 pirštų 60-24 [35-150mm2] 1kV</t>
  </si>
  <si>
    <t>1.55</t>
  </si>
  <si>
    <t>Metalinis kabelio lovelis su tvirtinimo elementais 100x60mm</t>
  </si>
  <si>
    <t>OBO arba lygiavertis</t>
  </si>
  <si>
    <t>karštai cinkuotas, 100x60mm</t>
  </si>
  <si>
    <t>1.56</t>
  </si>
  <si>
    <t>Metalinis kabelio lovelis su tvirtinimo elementais 150x60mm</t>
  </si>
  <si>
    <t>karštai cinkuotas, 150x60mm</t>
  </si>
  <si>
    <t>1.57</t>
  </si>
  <si>
    <t>Metalinis kabelio lovelis su tvirtinimo elementais 200x60mm</t>
  </si>
  <si>
    <t>karštai cinkuotas, 200x60mm</t>
  </si>
  <si>
    <t>1.58</t>
  </si>
  <si>
    <t>Metalinis kabelio lovelis su tvirtinimo elementais 300x60mm</t>
  </si>
  <si>
    <t>karštai cinkuotas, 300x60mm</t>
  </si>
  <si>
    <t>1.59</t>
  </si>
  <si>
    <t>Metalinis kabelio lovelis su tvirtinimo elementais 300x85mm</t>
  </si>
  <si>
    <t>karštai cinkuotas, 300x85mm</t>
  </si>
  <si>
    <t>1.60</t>
  </si>
  <si>
    <t>Horizontalūs posukių kampai 100x60mm</t>
  </si>
  <si>
    <t>1.61</t>
  </si>
  <si>
    <t>T sujungimas 100x60mm</t>
  </si>
  <si>
    <t>1.62</t>
  </si>
  <si>
    <t>Kryžmė 100x60mm</t>
  </si>
  <si>
    <t>1.63</t>
  </si>
  <si>
    <t>90° vertikalus reguliuojamas posūkio kampas 100x60mm</t>
  </si>
  <si>
    <t>1.64</t>
  </si>
  <si>
    <t>T kampas 100x60mm</t>
  </si>
  <si>
    <t>1.65</t>
  </si>
  <si>
    <t>Horizontalūs posukių kampai 150x60mm</t>
  </si>
  <si>
    <t>1.66</t>
  </si>
  <si>
    <t>T sujungimas 150x60mm</t>
  </si>
  <si>
    <t>1.67</t>
  </si>
  <si>
    <t>Kryžmė 150x60mm</t>
  </si>
  <si>
    <t>1.68</t>
  </si>
  <si>
    <t>90° vertikalus reguliuojamas posūkio kampas 150x60mm</t>
  </si>
  <si>
    <t>1.69</t>
  </si>
  <si>
    <t>T kampas 150x60mm</t>
  </si>
  <si>
    <t>1.70</t>
  </si>
  <si>
    <t>Horizontalūs posukių kampai 200x60mm</t>
  </si>
  <si>
    <t>1.71</t>
  </si>
  <si>
    <t>T sujungimas 200x60mm</t>
  </si>
  <si>
    <t>1.72</t>
  </si>
  <si>
    <t>Kryžmė 200x60mm</t>
  </si>
  <si>
    <t>1.73</t>
  </si>
  <si>
    <t>90° vertikalus reguliuojamas posūkio kampas 200x60mm</t>
  </si>
  <si>
    <t>1.74</t>
  </si>
  <si>
    <t>T kampas 200x60mm</t>
  </si>
  <si>
    <t>1.75</t>
  </si>
  <si>
    <t>Horizontalūs posukių kampai 300x60mm</t>
  </si>
  <si>
    <t>1.76</t>
  </si>
  <si>
    <t>T sujungimas 300x60mm</t>
  </si>
  <si>
    <t>1.77</t>
  </si>
  <si>
    <t>Kryžmė 300x60mm</t>
  </si>
  <si>
    <t>1.78</t>
  </si>
  <si>
    <t>90° vertikalus reguliuojamas posūkio kampas 300x60mm</t>
  </si>
  <si>
    <t>1.79</t>
  </si>
  <si>
    <t>T kampas 300x60mm</t>
  </si>
  <si>
    <t>1.80</t>
  </si>
  <si>
    <t>Horizontalūs posukių kampai 300x85mm</t>
  </si>
  <si>
    <t>1.81</t>
  </si>
  <si>
    <t>T sujungimas 300x85mm</t>
  </si>
  <si>
    <t>1.82</t>
  </si>
  <si>
    <t>Kryžmė 300x85mm</t>
  </si>
  <si>
    <t>1.83</t>
  </si>
  <si>
    <t>90° vertikalus reguliuojamas posūkio kampas 300x85mm</t>
  </si>
  <si>
    <t>1.84</t>
  </si>
  <si>
    <t>T kampas 300x85mm</t>
  </si>
  <si>
    <t>2.</t>
  </si>
  <si>
    <t>Darbai</t>
  </si>
  <si>
    <t>Paslaugos</t>
  </si>
  <si>
    <t>2.01</t>
  </si>
  <si>
    <t>Elektros skydo (įtampa iki 1kV) techninės priežiūros darbai (patalpoje)**</t>
  </si>
  <si>
    <t>val.</t>
  </si>
  <si>
    <t>2.02</t>
  </si>
  <si>
    <t>Elektros skydo (įtampa iki 1kV) techninės priežiūros darbai (lauke)**</t>
  </si>
  <si>
    <t>2.03</t>
  </si>
  <si>
    <t>Elektros įrenginių (įtampa iki 1kV) techninės priežiūros, remonto ir montavimo darbai**</t>
  </si>
  <si>
    <t>2.04</t>
  </si>
  <si>
    <t>Elektros įrenginių (įtampa iki 10kV) techninės priežiūros, remonto ir montavimo darbai**</t>
  </si>
  <si>
    <t>2.05</t>
  </si>
  <si>
    <t>Kabelių klojimas esamais loveliais. Kabelio svoris iki 2kg/m.</t>
  </si>
  <si>
    <t>2.06</t>
  </si>
  <si>
    <t>Kabelių klojimas esamais loveliais, darbai aukštyje. Kabelio svoris iki 2kg/m.</t>
  </si>
  <si>
    <t>2.07</t>
  </si>
  <si>
    <t>Kabelių klojimas esamomis kabelinėmis trasomis, darbai aukštyje iki 12m naudojant bokštelį ar pastolius. Kabelio svoris iki 2kg/m.</t>
  </si>
  <si>
    <t>2.08</t>
  </si>
  <si>
    <t>Kabelių klojimas esamomis kabelinėmis trasomis, darbai aukštyje iki 20m naudojant bokštelį ar pastolius. Kabelio svoris iki 2kg/m.</t>
  </si>
  <si>
    <t>2.09</t>
  </si>
  <si>
    <t>Kabelių klojimas esamomis kabelinėmis trasomis, darbai aukštyje iki 34m naudojant bokštelį ar pastolius. Kabelio svoris iki 2kg/m.</t>
  </si>
  <si>
    <t>2.10</t>
  </si>
  <si>
    <t>Kabelių klojimas esamomis kabelinėmis trasomis. Kabelio svoris nuo 2 kg/m iki 7 kg/m.</t>
  </si>
  <si>
    <t>2.11</t>
  </si>
  <si>
    <t>Kabelių klojimas esamomis kabelinėmis trasomis, darbai aukštyje. Kabelio svoris nuo 2 kg/m iki 7 kg/m.</t>
  </si>
  <si>
    <t>2.12</t>
  </si>
  <si>
    <t>Kabelių klojimas esamomis kabelinėmis trasomis, darbai aukštyje iki 12m naudojant bokštelį ar pastolius. Kabelio svoris nuo 2 kg/m iki 7 kg/m.</t>
  </si>
  <si>
    <t>2.13</t>
  </si>
  <si>
    <t>Kabelių klojimas esamomis kabelinėmis trasomis, darbai aukštyje iki 20m naudojant bokštelį ar pastolius. Kabelio svoris nuo 2 kg/m iki 7 kg/m.</t>
  </si>
  <si>
    <t>2.14</t>
  </si>
  <si>
    <t>Kabelių klojimas esamomis kabelinėmis trasomis, darbai aukštyje iki 34m naudojant bokštelį ar pastolius. Kabelio svoris nuo 2 kg/m iki 7 kg/m.</t>
  </si>
  <si>
    <t>2.15</t>
  </si>
  <si>
    <t>Angų sandarinimas priešgaisrinėmis putomis ar kitomis nedegiomis medžiagomis</t>
  </si>
  <si>
    <t>2.16</t>
  </si>
  <si>
    <t>1kV kabelio galinės movos montavimas [nuo 2.5mm² iki 50mm²]</t>
  </si>
  <si>
    <t>2.17</t>
  </si>
  <si>
    <t>1kV kabelio galinės movos montavimas (nuo 50 mm² iki 120mm²]</t>
  </si>
  <si>
    <t>2.18</t>
  </si>
  <si>
    <t>1kV kabelio galinės movos montavimas (nuo 120 mm² iki 185mm²]</t>
  </si>
  <si>
    <t>2.19</t>
  </si>
  <si>
    <t>1kV kabelio jungiamosios movos montavimas [nuo 2.5mm² iki 50mm²]</t>
  </si>
  <si>
    <t>2.20</t>
  </si>
  <si>
    <t>1kV kabelio jungiamosios movos montavimas (nuo 50 mm² iki 120mm²]</t>
  </si>
  <si>
    <t>2.21</t>
  </si>
  <si>
    <t>1kV kabelio jungiamosios movos montavimas (nuo 120 mm² iki 185mm²]</t>
  </si>
  <si>
    <t>2.22</t>
  </si>
  <si>
    <t>1kV kabelio galo apdirbimas (kabelinės pirštinės montavimas) [nuo 2.5mm² iki 50mm²]</t>
  </si>
  <si>
    <t>2.23</t>
  </si>
  <si>
    <t>1kV kabelio galo apdirbimas (kabelinės pirštinės montavimas) (nuo 50 mm² iki 120mm²]</t>
  </si>
  <si>
    <t>2.24</t>
  </si>
  <si>
    <t>1kV kabelio galo apdirbimas (kabelinės pirštinės montavimas)  (nuo 120 mm² iki 185mm²]</t>
  </si>
  <si>
    <t>2.25</t>
  </si>
  <si>
    <t>10kV kabelio galinės movos montavimas 185mm²</t>
  </si>
  <si>
    <t>2.26</t>
  </si>
  <si>
    <t>10kV kabelio galinės movos montavimas 240mm²</t>
  </si>
  <si>
    <t>2.27</t>
  </si>
  <si>
    <t>10kV kabelio jungiamosios movos montavimas 185mm²</t>
  </si>
  <si>
    <t>2.28</t>
  </si>
  <si>
    <t>10kV kabelio jungiamosios movos montavimas 240mm²</t>
  </si>
  <si>
    <t>2.29</t>
  </si>
  <si>
    <t>Esamų kabelinių lovelių dangčių demontavimas/sumontavimas</t>
  </si>
  <si>
    <t>2.30</t>
  </si>
  <si>
    <t>Kabelių lovelių montavimas</t>
  </si>
  <si>
    <t>2.31</t>
  </si>
  <si>
    <t>Kabelių lovelių montavimas, darbai aukštyje</t>
  </si>
  <si>
    <t>2.32</t>
  </si>
  <si>
    <t>Kabelių lovelių montavimas, darbai aukštyje iki 12m naudojant bokštelį ar pastolius</t>
  </si>
  <si>
    <t>2.33</t>
  </si>
  <si>
    <t>Kabelių lovelių montavimas, darbai aukštyje iki 20m naudojant bokštelį ar pastolius</t>
  </si>
  <si>
    <t>2.34</t>
  </si>
  <si>
    <t>Kabelių lovelių montavimas, darbai aukštyje iki 34m naudojant bokštelį ar pastolius</t>
  </si>
  <si>
    <t>2.35</t>
  </si>
  <si>
    <t>AVARINIS IŠKVIETIMAS. Atvykimas į Užsakovo teritoriją atlikti papildomus remonto, priežiūros ar montavimo darbus, defektų nustatymo ar šalinimo darbus ar kitus susijusius darbus. Ne darbo dienomis arba po 16:30 darbo dienomis. Darbų vadovo turinčio AK ir aukštalipio darbų vadovo kvalifikacijas darbo valandinis įkainis**</t>
  </si>
  <si>
    <t>2.36</t>
  </si>
  <si>
    <t>AVARINIS IŠKVIETIMAS. Atvykimas į Užsakovo teritoriją atlikti papildomus papildomus remonto, priežiūros ar montavimo darbus, defektų nustatymo ar šalinimo darbus ar kitus susijusius darbus. Ne darbo dienomis arba po 16:30 darbo dienomis. Inžinieriaus turinčio VK kategoriją ir aukštalipio kvalifikaciją darbo valandinis įkainis**</t>
  </si>
  <si>
    <t>2.37</t>
  </si>
  <si>
    <t>AVARINIS IŠKVIETIMAS. Atvykimas į Užsakovo teritoriją atlikti papildomus papildomus remonto, priežiūros ar montavimo darbus, defektų nustatymo ar šalinimo darbus ar kitus susijusius darbus. Ne darbo dienomis arba po 16:30 darbo dienomis. Darbuotojo turinčio PK kategoriją ir aukštalipio kvalifikaciją darbo valandinis įkainis**</t>
  </si>
  <si>
    <t>3.</t>
  </si>
  <si>
    <t>Matavimai ir patikros</t>
  </si>
  <si>
    <t>3.01</t>
  </si>
  <si>
    <t>Elektros įrenginių termovizorinė patikra (iki 10kV vardinės įtampos įrenginiai)***</t>
  </si>
  <si>
    <t>3.02</t>
  </si>
  <si>
    <t>Elektros įrenginių izoliacijos varžos R60 ir absorbcijos koeficiento R60/R15 matavimas, matavimo įtampa iki 2500 V DC. (iki 10kV vardinės įtampos įrenginiai)***</t>
  </si>
  <si>
    <t>3.03</t>
  </si>
  <si>
    <t>Elektros įrenginių izoliacijos varžos matavimas 50 Hz dažnio bandomąja įtampa (arba LŽD, jei leidžiama), matavimo įtampa iki 32 kV AC.  (iki 10kV vardinės įtampos įrenginiai)***</t>
  </si>
  <si>
    <t>3.04</t>
  </si>
  <si>
    <t>Galios transformatorių patikra (iki 10kV vardinės įtampos įrenginiai)***</t>
  </si>
  <si>
    <t>3.05</t>
  </si>
  <si>
    <t>Srovės matavimo transformatorių patikra (iki 10kV vardinės įtampos įrenginiai)***</t>
  </si>
  <si>
    <t>3.06</t>
  </si>
  <si>
    <t>Įtampos matavimo transformatorių patikra (iki 10kV vardinės įtampos įrenginiai)***</t>
  </si>
  <si>
    <t>3.07</t>
  </si>
  <si>
    <t>Vakuuminių jungtuvų patikra (iki 10kV vardinės įtampos įrenginiai)***</t>
  </si>
  <si>
    <t>3.08</t>
  </si>
  <si>
    <t>Magistralinių ir skirstomųjų šynų patikra (iki 10kV vardinės įtampos įrenginiai)***</t>
  </si>
  <si>
    <t>3.09</t>
  </si>
  <si>
    <t>Kondensatorių patikra (iki 10kV vardinės įtampos įrenginiai)***</t>
  </si>
  <si>
    <t>3.10</t>
  </si>
  <si>
    <t>Iškroviklių ir viršįtampių ribotuvų patikra (iki 10kV vardinės įtampos įrenginiai)</t>
  </si>
  <si>
    <t>3.11</t>
  </si>
  <si>
    <t>Įrenginių, antrinių grandinių ir instaliacijos patikra (iki 10kV vardinės įtampos įrenginiai)</t>
  </si>
  <si>
    <t>3.12</t>
  </si>
  <si>
    <t>Akumuliatorių baterijų patikra (iki 10kV vardinės įtampos įrenginiai)</t>
  </si>
  <si>
    <t>3.13</t>
  </si>
  <si>
    <t>Įžeminimo įrenginių patikra (iki 10kV vardinės įtampos įrenginiai)</t>
  </si>
  <si>
    <t>3.14</t>
  </si>
  <si>
    <t>Galios kabelių linijų patikra (iki 10kV vardinės įtampos įrenginiai)</t>
  </si>
  <si>
    <t>3.15</t>
  </si>
  <si>
    <t>Laidų, trosų, šynų ir jungiamųjų šynų kontaktinių jungčių tikrinimas (iki 10kV vardinės įtampos įrenginiai)</t>
  </si>
  <si>
    <t>3.16</t>
  </si>
  <si>
    <t>Paruošiamieji darbai matavimamas</t>
  </si>
  <si>
    <t>Pasiūlymo kaina EUR be PVM</t>
  </si>
  <si>
    <t xml:space="preserve">PVM [1] </t>
  </si>
  <si>
    <t xml:space="preserve">Pasiūlymo kaina EUR su PVM </t>
  </si>
  <si>
    <t>PASTABOS:</t>
  </si>
  <si>
    <t>* Kliento naudojamos Turto valdymo sistemos (TVS) suteiktas kodas, naudojamas pirkimo užsakymuose, pateikiamuose Paslaugų teikėjui</t>
  </si>
  <si>
    <t>** Pateiktas prelimianrus Palaugų ir medžiagų kiekis sutarties galiojimo laikotarpiu. Pirkėjas neįsipareigoja nupirkti viso Paslaugų kiekio ar bet kokios jų dalies. Paslaugųir medžiagų kiekis gali būti keičiamas, neviršijant bendros Sutarties vertės.</t>
  </si>
  <si>
    <t xml:space="preserve">*** Į darbo valandą turi būti įtrauktos visos rangovo išlaidos (komandiruotpinigiai,  transporto išlaidos, apgyvendinimas, atvykimas į užsakovo teritoriją, darbams reikalingi įrankiai ir įranga) bei darbų atlikimui reikalingos medžiagos išskyrus atsargines dalis.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</si>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</sst>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Calibri"/>
      <family val="2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7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right" wrapText="1"/>
    </xf>
    <xf numFmtId="0" fontId="4" fillId="8" borderId="8" xfId="0" applyFont="1" applyFill="1" applyBorder="1" applyAlignment="1">
      <alignment horizontal="right" wrapText="1"/>
    </xf>
    <xf numFmtId="0" fontId="4" fillId="8" borderId="4" xfId="0" applyFont="1" applyFill="1" applyBorder="1" applyAlignment="1">
      <alignment horizontal="right" wrapText="1"/>
    </xf>
  </cellXfs>
  <cellStyles count="1">
    <cellStyle name="Normal" xfId="0" builtinId="0"/>
  </cellStyles>
  <dxfs count="17"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186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charset val="186"/>
        <scheme val="none"/>
      </font>
      <alignment horizontal="general" vertical="bottom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charset val="186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4EA211A-8009-498D-8A75-C1BFF87549E8}" name="Table13" displayName="Table13" ref="A4:L144" totalsRowShown="0" headerRowDxfId="16" dataDxfId="14" headerRowBorderDxfId="15" tableBorderDxfId="13" totalsRowBorderDxfId="12">
  <autoFilter ref="A4:L144" xr:uid="{B4EA211A-8009-498D-8A75-C1BFF87549E8}"/>
  <tableColumns count="12">
    <tableColumn id="1" xr3:uid="{C5DF229E-1F4A-4E0A-83DE-7591F142BF59}" name="Numeris" dataDxfId="11"/>
    <tableColumn id="12" xr3:uid="{419733EE-C3BC-40FC-82E5-063D6B5039D8}" name="TVS kodas" dataDxfId="10"/>
    <tableColumn id="11" xr3:uid="{9D0DBC82-8A57-40A2-A50B-0B5EE4DE2183}" name="TVS kodas*" dataDxfId="9"/>
    <tableColumn id="2" xr3:uid="{DAB07683-8672-4E8E-9546-4516C99F4CB5}" name="Paslaugų ir medžiagų pavadinimas" dataDxfId="8"/>
    <tableColumn id="3" xr3:uid="{91A8368B-6D62-43C4-97DA-856A720ADCE1}" name="Prekė/paslauga" dataDxfId="7"/>
    <tableColumn id="4" xr3:uid="{4BD37E4A-D639-4B90-A459-DBFFBDE00FAE}" name="Gamintojas" dataDxfId="6"/>
    <tableColumn id="5" xr3:uid="{6D607B9C-12C1-4CFD-85B4-E53F85AE5C73}" name="Tipas" dataDxfId="5"/>
    <tableColumn id="6" xr3:uid="{FD4EFAC6-10C3-4439-BE8F-79370CA7FD52}" name="Techniniai duomenys" dataDxfId="4"/>
    <tableColumn id="7" xr3:uid="{AE7CE524-95BE-4DE9-B1E8-ACC362272500}" name="Matavimo vnt." dataDxfId="3"/>
    <tableColumn id="8" xr3:uid="{CA311D0A-239E-4FE8-B58A-B7E2532A71E6}" name="Preliminarus kiekis** Sutarties galiojimo laikotarpiu" dataDxfId="2"/>
    <tableColumn id="9" xr3:uid="{6038F1B5-BD82-4F88-BBCC-73F4C3E11799}" name="1 mato vieneto įkainis, EUR be PVM" dataDxfId="1"/>
    <tableColumn id="10" xr3:uid="{AF8FDDE3-1438-461B-B64A-5FA1271090D9}" name="Kaina, EUR be PVM" dataDxfId="0">
      <calculatedColumnFormula>SUM(Table13[[#This Row],[Preliminarus kiekis** Sutarties galiojimo laikotarpiu]]*Table13[[#This Row],[1 mato vieneto įkainis, EUR be PVM]])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4"/>
  <sheetViews>
    <sheetView tabSelected="1" topLeftCell="C1" zoomScale="85" zoomScaleNormal="85" workbookViewId="0">
      <pane ySplit="4" topLeftCell="A5" activePane="bottomLeft" state="frozen"/>
      <selection pane="bottomLeft" activeCell="K157" sqref="K157"/>
    </sheetView>
  </sheetViews>
  <sheetFormatPr defaultRowHeight="12.75" x14ac:dyDescent="0.2"/>
  <cols>
    <col min="1" max="1" width="9.140625" style="3"/>
    <col min="2" max="2" width="12.7109375" style="3" hidden="1" customWidth="1"/>
    <col min="3" max="3" width="15.5703125" style="3" customWidth="1"/>
    <col min="4" max="4" width="104.42578125" style="36" customWidth="1"/>
    <col min="5" max="6" width="19.28515625" style="3" customWidth="1"/>
    <col min="7" max="7" width="22.28515625" style="3" customWidth="1"/>
    <col min="8" max="8" width="34.140625" style="4" customWidth="1"/>
    <col min="9" max="9" width="11" style="3" customWidth="1"/>
    <col min="10" max="10" width="20.42578125" style="3" customWidth="1"/>
    <col min="11" max="11" width="17.7109375" style="3" customWidth="1"/>
    <col min="12" max="12" width="15.5703125" style="3" customWidth="1"/>
    <col min="13" max="16384" width="9.140625" style="6"/>
  </cols>
  <sheetData>
    <row r="1" spans="1:12" x14ac:dyDescent="0.2">
      <c r="F1" s="5" t="s">
        <v>0</v>
      </c>
    </row>
    <row r="2" spans="1:12" x14ac:dyDescent="0.2">
      <c r="D2" s="37" t="s">
        <v>1</v>
      </c>
    </row>
    <row r="4" spans="1:12" s="5" customFormat="1" ht="38.25" x14ac:dyDescent="0.25">
      <c r="A4" s="29" t="s">
        <v>2</v>
      </c>
      <c r="B4" s="30" t="s">
        <v>3</v>
      </c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</row>
    <row r="5" spans="1:12" s="10" customFormat="1" x14ac:dyDescent="0.2">
      <c r="A5" s="7" t="s">
        <v>14</v>
      </c>
      <c r="B5" s="8"/>
      <c r="C5" s="8"/>
      <c r="D5" s="38" t="s">
        <v>15</v>
      </c>
      <c r="E5" s="8" t="s">
        <v>15</v>
      </c>
      <c r="F5" s="8"/>
      <c r="G5" s="8"/>
      <c r="H5" s="9"/>
      <c r="I5" s="8"/>
      <c r="J5" s="8"/>
      <c r="K5" s="8"/>
      <c r="L5" s="8"/>
    </row>
    <row r="6" spans="1:12" ht="15" x14ac:dyDescent="0.2">
      <c r="A6" s="11" t="s">
        <v>16</v>
      </c>
      <c r="B6" s="12"/>
      <c r="C6" s="34">
        <v>1090100117</v>
      </c>
      <c r="D6" s="35" t="s">
        <v>17</v>
      </c>
      <c r="E6" s="12" t="s">
        <v>15</v>
      </c>
      <c r="F6" s="12"/>
      <c r="G6" s="12"/>
      <c r="H6" s="13" t="s">
        <v>18</v>
      </c>
      <c r="I6" s="12" t="s">
        <v>19</v>
      </c>
      <c r="J6" s="12">
        <v>400</v>
      </c>
      <c r="K6" s="12"/>
      <c r="L6" s="46">
        <f>SUM(Table13[[#This Row],[Preliminarus kiekis** Sutarties galiojimo laikotarpiu]]*Table13[[#This Row],[1 mato vieneto įkainis, EUR be PVM]])</f>
        <v>0</v>
      </c>
    </row>
    <row r="7" spans="1:12" ht="15" x14ac:dyDescent="0.2">
      <c r="A7" s="11" t="s">
        <v>20</v>
      </c>
      <c r="B7" s="12"/>
      <c r="C7" s="34">
        <v>1090100118</v>
      </c>
      <c r="D7" s="35" t="s">
        <v>21</v>
      </c>
      <c r="E7" s="12" t="s">
        <v>15</v>
      </c>
      <c r="F7" s="12"/>
      <c r="G7" s="12"/>
      <c r="H7" s="13" t="s">
        <v>22</v>
      </c>
      <c r="I7" s="12" t="s">
        <v>19</v>
      </c>
      <c r="J7" s="12">
        <v>200</v>
      </c>
      <c r="K7" s="12"/>
      <c r="L7" s="46">
        <f>SUM(Table13[[#This Row],[Preliminarus kiekis** Sutarties galiojimo laikotarpiu]]*Table13[[#This Row],[1 mato vieneto įkainis, EUR be PVM]])</f>
        <v>0</v>
      </c>
    </row>
    <row r="8" spans="1:12" ht="15" x14ac:dyDescent="0.2">
      <c r="A8" s="11" t="s">
        <v>23</v>
      </c>
      <c r="B8" s="12"/>
      <c r="C8" s="34">
        <v>1090100119</v>
      </c>
      <c r="D8" s="35" t="s">
        <v>24</v>
      </c>
      <c r="E8" s="12" t="s">
        <v>15</v>
      </c>
      <c r="F8" s="12"/>
      <c r="G8" s="12"/>
      <c r="H8" s="13" t="s">
        <v>25</v>
      </c>
      <c r="I8" s="12" t="s">
        <v>19</v>
      </c>
      <c r="J8" s="12">
        <v>100</v>
      </c>
      <c r="K8" s="12"/>
      <c r="L8" s="46">
        <f>SUM(Table13[[#This Row],[Preliminarus kiekis** Sutarties galiojimo laikotarpiu]]*Table13[[#This Row],[1 mato vieneto įkainis, EUR be PVM]])</f>
        <v>0</v>
      </c>
    </row>
    <row r="9" spans="1:12" ht="15" x14ac:dyDescent="0.2">
      <c r="A9" s="11" t="s">
        <v>26</v>
      </c>
      <c r="B9" s="12"/>
      <c r="C9" s="34">
        <v>1090100120</v>
      </c>
      <c r="D9" s="35" t="s">
        <v>27</v>
      </c>
      <c r="E9" s="12" t="s">
        <v>15</v>
      </c>
      <c r="F9" s="12"/>
      <c r="G9" s="12"/>
      <c r="H9" s="13" t="s">
        <v>28</v>
      </c>
      <c r="I9" s="12" t="s">
        <v>19</v>
      </c>
      <c r="J9" s="12">
        <v>200</v>
      </c>
      <c r="K9" s="12"/>
      <c r="L9" s="46">
        <f>SUM(Table13[[#This Row],[Preliminarus kiekis** Sutarties galiojimo laikotarpiu]]*Table13[[#This Row],[1 mato vieneto įkainis, EUR be PVM]])</f>
        <v>0</v>
      </c>
    </row>
    <row r="10" spans="1:12" ht="15" x14ac:dyDescent="0.2">
      <c r="A10" s="11" t="s">
        <v>29</v>
      </c>
      <c r="B10" s="12"/>
      <c r="C10" s="34">
        <v>1090100121</v>
      </c>
      <c r="D10" s="35" t="s">
        <v>30</v>
      </c>
      <c r="E10" s="12" t="s">
        <v>15</v>
      </c>
      <c r="F10" s="12"/>
      <c r="G10" s="12"/>
      <c r="H10" s="13" t="s">
        <v>31</v>
      </c>
      <c r="I10" s="12" t="s">
        <v>19</v>
      </c>
      <c r="J10" s="12">
        <v>200</v>
      </c>
      <c r="K10" s="12"/>
      <c r="L10" s="46">
        <f>SUM(Table13[[#This Row],[Preliminarus kiekis** Sutarties galiojimo laikotarpiu]]*Table13[[#This Row],[1 mato vieneto įkainis, EUR be PVM]])</f>
        <v>0</v>
      </c>
    </row>
    <row r="11" spans="1:12" ht="15" x14ac:dyDescent="0.2">
      <c r="A11" s="11" t="s">
        <v>32</v>
      </c>
      <c r="B11" s="12"/>
      <c r="C11" s="34">
        <v>1090100122</v>
      </c>
      <c r="D11" s="35" t="s">
        <v>33</v>
      </c>
      <c r="E11" s="12" t="s">
        <v>15</v>
      </c>
      <c r="F11" s="12"/>
      <c r="G11" s="12"/>
      <c r="H11" s="13" t="s">
        <v>34</v>
      </c>
      <c r="I11" s="12" t="s">
        <v>19</v>
      </c>
      <c r="J11" s="12">
        <v>200</v>
      </c>
      <c r="K11" s="12"/>
      <c r="L11" s="46">
        <f>SUM(Table13[[#This Row],[Preliminarus kiekis** Sutarties galiojimo laikotarpiu]]*Table13[[#This Row],[1 mato vieneto įkainis, EUR be PVM]])</f>
        <v>0</v>
      </c>
    </row>
    <row r="12" spans="1:12" ht="15" x14ac:dyDescent="0.2">
      <c r="A12" s="11" t="s">
        <v>35</v>
      </c>
      <c r="B12" s="12"/>
      <c r="C12" s="34">
        <v>1090100123</v>
      </c>
      <c r="D12" s="35" t="s">
        <v>36</v>
      </c>
      <c r="E12" s="12" t="s">
        <v>15</v>
      </c>
      <c r="F12" s="12"/>
      <c r="G12" s="12"/>
      <c r="H12" s="13" t="s">
        <v>37</v>
      </c>
      <c r="I12" s="12" t="s">
        <v>19</v>
      </c>
      <c r="J12" s="12">
        <v>200</v>
      </c>
      <c r="K12" s="12"/>
      <c r="L12" s="46">
        <f>SUM(Table13[[#This Row],[Preliminarus kiekis** Sutarties galiojimo laikotarpiu]]*Table13[[#This Row],[1 mato vieneto įkainis, EUR be PVM]])</f>
        <v>0</v>
      </c>
    </row>
    <row r="13" spans="1:12" ht="15" x14ac:dyDescent="0.2">
      <c r="A13" s="11" t="s">
        <v>38</v>
      </c>
      <c r="B13" s="12"/>
      <c r="C13" s="34">
        <v>1090100124</v>
      </c>
      <c r="D13" s="35" t="s">
        <v>39</v>
      </c>
      <c r="E13" s="12" t="s">
        <v>15</v>
      </c>
      <c r="F13" s="12"/>
      <c r="G13" s="12"/>
      <c r="H13" s="13" t="s">
        <v>40</v>
      </c>
      <c r="I13" s="12" t="s">
        <v>19</v>
      </c>
      <c r="J13" s="12">
        <v>200</v>
      </c>
      <c r="K13" s="12"/>
      <c r="L13" s="46">
        <f>SUM(Table13[[#This Row],[Preliminarus kiekis** Sutarties galiojimo laikotarpiu]]*Table13[[#This Row],[1 mato vieneto įkainis, EUR be PVM]])</f>
        <v>0</v>
      </c>
    </row>
    <row r="14" spans="1:12" ht="15" x14ac:dyDescent="0.2">
      <c r="A14" s="11" t="s">
        <v>41</v>
      </c>
      <c r="B14" s="12"/>
      <c r="C14" s="34">
        <v>1090100125</v>
      </c>
      <c r="D14" s="35" t="s">
        <v>42</v>
      </c>
      <c r="E14" s="12" t="s">
        <v>15</v>
      </c>
      <c r="F14" s="12"/>
      <c r="G14" s="12"/>
      <c r="H14" s="13" t="s">
        <v>43</v>
      </c>
      <c r="I14" s="12" t="s">
        <v>19</v>
      </c>
      <c r="J14" s="12">
        <v>200</v>
      </c>
      <c r="K14" s="12"/>
      <c r="L14" s="46">
        <f>SUM(Table13[[#This Row],[Preliminarus kiekis** Sutarties galiojimo laikotarpiu]]*Table13[[#This Row],[1 mato vieneto įkainis, EUR be PVM]])</f>
        <v>0</v>
      </c>
    </row>
    <row r="15" spans="1:12" ht="15" x14ac:dyDescent="0.2">
      <c r="A15" s="11" t="s">
        <v>44</v>
      </c>
      <c r="B15" s="12"/>
      <c r="C15" s="34">
        <v>1090100126</v>
      </c>
      <c r="D15" s="35" t="s">
        <v>45</v>
      </c>
      <c r="E15" s="12" t="s">
        <v>15</v>
      </c>
      <c r="F15" s="12"/>
      <c r="G15" s="12"/>
      <c r="H15" s="13" t="s">
        <v>46</v>
      </c>
      <c r="I15" s="12" t="s">
        <v>19</v>
      </c>
      <c r="J15" s="12">
        <v>200</v>
      </c>
      <c r="K15" s="12"/>
      <c r="L15" s="46">
        <f>SUM(Table13[[#This Row],[Preliminarus kiekis** Sutarties galiojimo laikotarpiu]]*Table13[[#This Row],[1 mato vieneto įkainis, EUR be PVM]])</f>
        <v>0</v>
      </c>
    </row>
    <row r="16" spans="1:12" ht="15" x14ac:dyDescent="0.2">
      <c r="A16" s="11" t="s">
        <v>47</v>
      </c>
      <c r="B16" s="12"/>
      <c r="C16" s="34">
        <v>1090100127</v>
      </c>
      <c r="D16" s="35" t="s">
        <v>48</v>
      </c>
      <c r="E16" s="12" t="s">
        <v>15</v>
      </c>
      <c r="F16" s="12"/>
      <c r="G16" s="12"/>
      <c r="H16" s="13" t="s">
        <v>49</v>
      </c>
      <c r="I16" s="12" t="s">
        <v>19</v>
      </c>
      <c r="J16" s="12">
        <v>200</v>
      </c>
      <c r="K16" s="12"/>
      <c r="L16" s="46">
        <f>SUM(Table13[[#This Row],[Preliminarus kiekis** Sutarties galiojimo laikotarpiu]]*Table13[[#This Row],[1 mato vieneto įkainis, EUR be PVM]])</f>
        <v>0</v>
      </c>
    </row>
    <row r="17" spans="1:12" ht="15" x14ac:dyDescent="0.2">
      <c r="A17" s="11" t="s">
        <v>50</v>
      </c>
      <c r="B17" s="12"/>
      <c r="C17" s="34">
        <v>1090100128</v>
      </c>
      <c r="D17" s="35" t="s">
        <v>51</v>
      </c>
      <c r="E17" s="12" t="s">
        <v>15</v>
      </c>
      <c r="F17" s="12"/>
      <c r="G17" s="12"/>
      <c r="H17" s="13" t="s">
        <v>52</v>
      </c>
      <c r="I17" s="12" t="s">
        <v>19</v>
      </c>
      <c r="J17" s="12">
        <v>200</v>
      </c>
      <c r="K17" s="12"/>
      <c r="L17" s="46">
        <f>SUM(Table13[[#This Row],[Preliminarus kiekis** Sutarties galiojimo laikotarpiu]]*Table13[[#This Row],[1 mato vieneto įkainis, EUR be PVM]])</f>
        <v>0</v>
      </c>
    </row>
    <row r="18" spans="1:12" ht="15" x14ac:dyDescent="0.2">
      <c r="A18" s="11" t="s">
        <v>53</v>
      </c>
      <c r="B18" s="12"/>
      <c r="C18" s="34">
        <v>1090100129</v>
      </c>
      <c r="D18" s="35" t="s">
        <v>54</v>
      </c>
      <c r="E18" s="12" t="s">
        <v>15</v>
      </c>
      <c r="F18" s="12"/>
      <c r="G18" s="12"/>
      <c r="H18" s="13" t="s">
        <v>55</v>
      </c>
      <c r="I18" s="12" t="s">
        <v>19</v>
      </c>
      <c r="J18" s="12">
        <v>200</v>
      </c>
      <c r="K18" s="12"/>
      <c r="L18" s="46">
        <f>SUM(Table13[[#This Row],[Preliminarus kiekis** Sutarties galiojimo laikotarpiu]]*Table13[[#This Row],[1 mato vieneto įkainis, EUR be PVM]])</f>
        <v>0</v>
      </c>
    </row>
    <row r="19" spans="1:12" ht="15" x14ac:dyDescent="0.2">
      <c r="A19" s="11" t="s">
        <v>56</v>
      </c>
      <c r="B19" s="12"/>
      <c r="C19" s="34">
        <v>1090100130</v>
      </c>
      <c r="D19" s="35" t="s">
        <v>57</v>
      </c>
      <c r="E19" s="12" t="s">
        <v>15</v>
      </c>
      <c r="F19" s="12"/>
      <c r="G19" s="12"/>
      <c r="H19" s="13" t="s">
        <v>58</v>
      </c>
      <c r="I19" s="12" t="s">
        <v>19</v>
      </c>
      <c r="J19" s="12">
        <v>200</v>
      </c>
      <c r="K19" s="12"/>
      <c r="L19" s="46">
        <f>SUM(Table13[[#This Row],[Preliminarus kiekis** Sutarties galiojimo laikotarpiu]]*Table13[[#This Row],[1 mato vieneto įkainis, EUR be PVM]])</f>
        <v>0</v>
      </c>
    </row>
    <row r="20" spans="1:12" ht="15" x14ac:dyDescent="0.2">
      <c r="A20" s="11" t="s">
        <v>59</v>
      </c>
      <c r="B20" s="12"/>
      <c r="C20" s="34">
        <v>1090100131</v>
      </c>
      <c r="D20" s="35" t="s">
        <v>60</v>
      </c>
      <c r="E20" s="12" t="s">
        <v>15</v>
      </c>
      <c r="F20" s="12"/>
      <c r="G20" s="12"/>
      <c r="H20" s="13" t="s">
        <v>61</v>
      </c>
      <c r="I20" s="12" t="s">
        <v>19</v>
      </c>
      <c r="J20" s="12">
        <v>200</v>
      </c>
      <c r="K20" s="12"/>
      <c r="L20" s="46">
        <f>SUM(Table13[[#This Row],[Preliminarus kiekis** Sutarties galiojimo laikotarpiu]]*Table13[[#This Row],[1 mato vieneto įkainis, EUR be PVM]])</f>
        <v>0</v>
      </c>
    </row>
    <row r="21" spans="1:12" ht="25.5" x14ac:dyDescent="0.2">
      <c r="A21" s="11" t="s">
        <v>62</v>
      </c>
      <c r="B21" s="12"/>
      <c r="C21" s="34">
        <v>1090100132</v>
      </c>
      <c r="D21" s="35" t="s">
        <v>63</v>
      </c>
      <c r="E21" s="12" t="s">
        <v>15</v>
      </c>
      <c r="F21" s="12"/>
      <c r="G21" s="12"/>
      <c r="H21" s="13" t="s">
        <v>64</v>
      </c>
      <c r="I21" s="12" t="s">
        <v>19</v>
      </c>
      <c r="J21" s="12">
        <v>200</v>
      </c>
      <c r="K21" s="12"/>
      <c r="L21" s="46">
        <f>SUM(Table13[[#This Row],[Preliminarus kiekis** Sutarties galiojimo laikotarpiu]]*Table13[[#This Row],[1 mato vieneto įkainis, EUR be PVM]])</f>
        <v>0</v>
      </c>
    </row>
    <row r="22" spans="1:12" ht="15" x14ac:dyDescent="0.2">
      <c r="A22" s="11" t="s">
        <v>65</v>
      </c>
      <c r="B22" s="12"/>
      <c r="C22" s="34">
        <v>1090100133</v>
      </c>
      <c r="D22" s="35" t="s">
        <v>66</v>
      </c>
      <c r="E22" s="12" t="s">
        <v>15</v>
      </c>
      <c r="F22" s="12"/>
      <c r="G22" s="12"/>
      <c r="H22" s="13" t="s">
        <v>67</v>
      </c>
      <c r="I22" s="12" t="s">
        <v>19</v>
      </c>
      <c r="J22" s="12">
        <v>200</v>
      </c>
      <c r="K22" s="12"/>
      <c r="L22" s="46">
        <f>SUM(Table13[[#This Row],[Preliminarus kiekis** Sutarties galiojimo laikotarpiu]]*Table13[[#This Row],[1 mato vieneto įkainis, EUR be PVM]])</f>
        <v>0</v>
      </c>
    </row>
    <row r="23" spans="1:12" ht="15" x14ac:dyDescent="0.2">
      <c r="A23" s="11" t="s">
        <v>68</v>
      </c>
      <c r="B23" s="12"/>
      <c r="C23" s="34">
        <v>1090100134</v>
      </c>
      <c r="D23" s="35" t="s">
        <v>69</v>
      </c>
      <c r="E23" s="12" t="s">
        <v>15</v>
      </c>
      <c r="F23" s="12"/>
      <c r="G23" s="12"/>
      <c r="H23" s="13" t="s">
        <v>70</v>
      </c>
      <c r="I23" s="12" t="s">
        <v>19</v>
      </c>
      <c r="J23" s="12">
        <v>200</v>
      </c>
      <c r="K23" s="12"/>
      <c r="L23" s="46">
        <f>SUM(Table13[[#This Row],[Preliminarus kiekis** Sutarties galiojimo laikotarpiu]]*Table13[[#This Row],[1 mato vieneto įkainis, EUR be PVM]])</f>
        <v>0</v>
      </c>
    </row>
    <row r="24" spans="1:12" ht="15" x14ac:dyDescent="0.2">
      <c r="A24" s="11" t="s">
        <v>71</v>
      </c>
      <c r="B24" s="12"/>
      <c r="C24" s="34">
        <v>1090100135</v>
      </c>
      <c r="D24" s="35" t="s">
        <v>72</v>
      </c>
      <c r="E24" s="12" t="s">
        <v>15</v>
      </c>
      <c r="F24" s="12"/>
      <c r="G24" s="12"/>
      <c r="H24" s="13" t="s">
        <v>73</v>
      </c>
      <c r="I24" s="12" t="s">
        <v>19</v>
      </c>
      <c r="J24" s="12">
        <v>600</v>
      </c>
      <c r="K24" s="12"/>
      <c r="L24" s="46">
        <f>SUM(Table13[[#This Row],[Preliminarus kiekis** Sutarties galiojimo laikotarpiu]]*Table13[[#This Row],[1 mato vieneto įkainis, EUR be PVM]])</f>
        <v>0</v>
      </c>
    </row>
    <row r="25" spans="1:12" ht="15" x14ac:dyDescent="0.2">
      <c r="A25" s="11" t="s">
        <v>74</v>
      </c>
      <c r="B25" s="12"/>
      <c r="C25" s="34">
        <v>1090100136</v>
      </c>
      <c r="D25" s="35" t="s">
        <v>75</v>
      </c>
      <c r="E25" s="12" t="s">
        <v>15</v>
      </c>
      <c r="F25" s="12"/>
      <c r="G25" s="12"/>
      <c r="H25" s="13" t="s">
        <v>76</v>
      </c>
      <c r="I25" s="12" t="s">
        <v>19</v>
      </c>
      <c r="J25" s="12">
        <v>200</v>
      </c>
      <c r="K25" s="12"/>
      <c r="L25" s="46">
        <f>SUM(Table13[[#This Row],[Preliminarus kiekis** Sutarties galiojimo laikotarpiu]]*Table13[[#This Row],[1 mato vieneto įkainis, EUR be PVM]])</f>
        <v>0</v>
      </c>
    </row>
    <row r="26" spans="1:12" ht="15" x14ac:dyDescent="0.2">
      <c r="A26" s="11" t="s">
        <v>77</v>
      </c>
      <c r="B26" s="12"/>
      <c r="C26" s="34">
        <v>1090100137</v>
      </c>
      <c r="D26" s="35" t="s">
        <v>78</v>
      </c>
      <c r="E26" s="12" t="s">
        <v>15</v>
      </c>
      <c r="F26" s="12"/>
      <c r="G26" s="12"/>
      <c r="H26" s="13" t="s">
        <v>79</v>
      </c>
      <c r="I26" s="12" t="s">
        <v>19</v>
      </c>
      <c r="J26" s="12">
        <v>200</v>
      </c>
      <c r="K26" s="12"/>
      <c r="L26" s="46">
        <f>SUM(Table13[[#This Row],[Preliminarus kiekis** Sutarties galiojimo laikotarpiu]]*Table13[[#This Row],[1 mato vieneto įkainis, EUR be PVM]])</f>
        <v>0</v>
      </c>
    </row>
    <row r="27" spans="1:12" ht="15" x14ac:dyDescent="0.2">
      <c r="A27" s="11" t="s">
        <v>80</v>
      </c>
      <c r="B27" s="12"/>
      <c r="C27" s="34">
        <v>1090100138</v>
      </c>
      <c r="D27" s="35" t="s">
        <v>81</v>
      </c>
      <c r="E27" s="12" t="s">
        <v>15</v>
      </c>
      <c r="F27" s="12"/>
      <c r="G27" s="12"/>
      <c r="H27" s="13" t="s">
        <v>82</v>
      </c>
      <c r="I27" s="12" t="s">
        <v>19</v>
      </c>
      <c r="J27" s="12">
        <v>200</v>
      </c>
      <c r="K27" s="12"/>
      <c r="L27" s="46">
        <f>SUM(Table13[[#This Row],[Preliminarus kiekis** Sutarties galiojimo laikotarpiu]]*Table13[[#This Row],[1 mato vieneto įkainis, EUR be PVM]])</f>
        <v>0</v>
      </c>
    </row>
    <row r="28" spans="1:12" ht="15" x14ac:dyDescent="0.2">
      <c r="A28" s="11" t="s">
        <v>83</v>
      </c>
      <c r="B28" s="12"/>
      <c r="C28" s="34">
        <v>1090100139</v>
      </c>
      <c r="D28" s="35" t="s">
        <v>84</v>
      </c>
      <c r="E28" s="12" t="s">
        <v>15</v>
      </c>
      <c r="F28" s="12"/>
      <c r="G28" s="12"/>
      <c r="H28" s="13" t="s">
        <v>85</v>
      </c>
      <c r="I28" s="12" t="s">
        <v>19</v>
      </c>
      <c r="J28" s="12">
        <v>400</v>
      </c>
      <c r="K28" s="12"/>
      <c r="L28" s="46">
        <f>SUM(Table13[[#This Row],[Preliminarus kiekis** Sutarties galiojimo laikotarpiu]]*Table13[[#This Row],[1 mato vieneto įkainis, EUR be PVM]])</f>
        <v>0</v>
      </c>
    </row>
    <row r="29" spans="1:12" ht="15" x14ac:dyDescent="0.2">
      <c r="A29" s="11" t="s">
        <v>86</v>
      </c>
      <c r="B29" s="12"/>
      <c r="C29" s="34">
        <v>1090100140</v>
      </c>
      <c r="D29" s="35" t="s">
        <v>87</v>
      </c>
      <c r="E29" s="12" t="s">
        <v>15</v>
      </c>
      <c r="F29" s="12"/>
      <c r="G29" s="12"/>
      <c r="H29" s="13" t="s">
        <v>88</v>
      </c>
      <c r="I29" s="12" t="s">
        <v>19</v>
      </c>
      <c r="J29" s="12">
        <v>300</v>
      </c>
      <c r="K29" s="12"/>
      <c r="L29" s="46">
        <f>SUM(Table13[[#This Row],[Preliminarus kiekis** Sutarties galiojimo laikotarpiu]]*Table13[[#This Row],[1 mato vieneto įkainis, EUR be PVM]])</f>
        <v>0</v>
      </c>
    </row>
    <row r="30" spans="1:12" ht="15" x14ac:dyDescent="0.2">
      <c r="A30" s="11" t="s">
        <v>89</v>
      </c>
      <c r="B30" s="12"/>
      <c r="C30" s="34">
        <v>1090100141</v>
      </c>
      <c r="D30" s="35" t="s">
        <v>90</v>
      </c>
      <c r="E30" s="12" t="s">
        <v>15</v>
      </c>
      <c r="F30" s="12"/>
      <c r="G30" s="12"/>
      <c r="H30" s="13" t="s">
        <v>91</v>
      </c>
      <c r="I30" s="12" t="s">
        <v>19</v>
      </c>
      <c r="J30" s="12">
        <v>200</v>
      </c>
      <c r="K30" s="12"/>
      <c r="L30" s="46">
        <f>SUM(Table13[[#This Row],[Preliminarus kiekis** Sutarties galiojimo laikotarpiu]]*Table13[[#This Row],[1 mato vieneto įkainis, EUR be PVM]])</f>
        <v>0</v>
      </c>
    </row>
    <row r="31" spans="1:12" ht="15" x14ac:dyDescent="0.2">
      <c r="A31" s="11" t="s">
        <v>92</v>
      </c>
      <c r="B31" s="12"/>
      <c r="C31" s="34">
        <v>1090100142</v>
      </c>
      <c r="D31" s="35" t="s">
        <v>93</v>
      </c>
      <c r="E31" s="12" t="s">
        <v>15</v>
      </c>
      <c r="F31" s="12"/>
      <c r="G31" s="12"/>
      <c r="H31" s="13" t="s">
        <v>94</v>
      </c>
      <c r="I31" s="12" t="s">
        <v>19</v>
      </c>
      <c r="J31" s="12">
        <v>200</v>
      </c>
      <c r="K31" s="12"/>
      <c r="L31" s="46">
        <f>SUM(Table13[[#This Row],[Preliminarus kiekis** Sutarties galiojimo laikotarpiu]]*Table13[[#This Row],[1 mato vieneto įkainis, EUR be PVM]])</f>
        <v>0</v>
      </c>
    </row>
    <row r="32" spans="1:12" ht="15" x14ac:dyDescent="0.2">
      <c r="A32" s="11" t="s">
        <v>95</v>
      </c>
      <c r="B32" s="12"/>
      <c r="C32" s="34">
        <v>1090100143</v>
      </c>
      <c r="D32" s="35" t="s">
        <v>96</v>
      </c>
      <c r="E32" s="12" t="s">
        <v>15</v>
      </c>
      <c r="F32" s="12"/>
      <c r="G32" s="12"/>
      <c r="H32" s="13" t="s">
        <v>97</v>
      </c>
      <c r="I32" s="12" t="s">
        <v>19</v>
      </c>
      <c r="J32" s="12">
        <v>200</v>
      </c>
      <c r="K32" s="12"/>
      <c r="L32" s="46">
        <f>SUM(Table13[[#This Row],[Preliminarus kiekis** Sutarties galiojimo laikotarpiu]]*Table13[[#This Row],[1 mato vieneto įkainis, EUR be PVM]])</f>
        <v>0</v>
      </c>
    </row>
    <row r="33" spans="1:12" ht="15" x14ac:dyDescent="0.2">
      <c r="A33" s="11" t="s">
        <v>98</v>
      </c>
      <c r="B33" s="12"/>
      <c r="C33" s="34">
        <v>1090100144</v>
      </c>
      <c r="D33" s="35" t="s">
        <v>99</v>
      </c>
      <c r="E33" s="12" t="s">
        <v>15</v>
      </c>
      <c r="F33" s="12"/>
      <c r="G33" s="12"/>
      <c r="H33" s="13" t="s">
        <v>100</v>
      </c>
      <c r="I33" s="12" t="s">
        <v>19</v>
      </c>
      <c r="J33" s="12">
        <v>200</v>
      </c>
      <c r="K33" s="12"/>
      <c r="L33" s="46">
        <f>SUM(Table13[[#This Row],[Preliminarus kiekis** Sutarties galiojimo laikotarpiu]]*Table13[[#This Row],[1 mato vieneto įkainis, EUR be PVM]])</f>
        <v>0</v>
      </c>
    </row>
    <row r="34" spans="1:12" ht="38.25" x14ac:dyDescent="0.2">
      <c r="A34" s="11" t="s">
        <v>101</v>
      </c>
      <c r="B34" s="12"/>
      <c r="C34" s="34">
        <v>1090100145</v>
      </c>
      <c r="D34" s="35" t="s">
        <v>102</v>
      </c>
      <c r="E34" s="12" t="s">
        <v>15</v>
      </c>
      <c r="F34" s="12" t="s">
        <v>103</v>
      </c>
      <c r="G34" s="12" t="s">
        <v>104</v>
      </c>
      <c r="H34" s="13" t="s">
        <v>105</v>
      </c>
      <c r="I34" s="12" t="s">
        <v>19</v>
      </c>
      <c r="J34" s="12">
        <v>200</v>
      </c>
      <c r="K34" s="12"/>
      <c r="L34" s="46">
        <f>SUM(Table13[[#This Row],[Preliminarus kiekis** Sutarties galiojimo laikotarpiu]]*Table13[[#This Row],[1 mato vieneto įkainis, EUR be PVM]])</f>
        <v>0</v>
      </c>
    </row>
    <row r="35" spans="1:12" ht="38.25" x14ac:dyDescent="0.2">
      <c r="A35" s="11" t="s">
        <v>106</v>
      </c>
      <c r="B35" s="12"/>
      <c r="C35" s="34">
        <v>1090100146</v>
      </c>
      <c r="D35" s="35" t="s">
        <v>107</v>
      </c>
      <c r="E35" s="12" t="s">
        <v>15</v>
      </c>
      <c r="F35" s="12" t="s">
        <v>103</v>
      </c>
      <c r="G35" s="12" t="s">
        <v>108</v>
      </c>
      <c r="H35" s="13" t="s">
        <v>109</v>
      </c>
      <c r="I35" s="12" t="s">
        <v>19</v>
      </c>
      <c r="J35" s="12">
        <v>200</v>
      </c>
      <c r="K35" s="12"/>
      <c r="L35" s="46">
        <f>SUM(Table13[[#This Row],[Preliminarus kiekis** Sutarties galiojimo laikotarpiu]]*Table13[[#This Row],[1 mato vieneto įkainis, EUR be PVM]])</f>
        <v>0</v>
      </c>
    </row>
    <row r="36" spans="1:12" ht="51" x14ac:dyDescent="0.2">
      <c r="A36" s="11" t="s">
        <v>110</v>
      </c>
      <c r="B36" s="12"/>
      <c r="C36" s="34">
        <v>10900400095</v>
      </c>
      <c r="D36" s="35" t="s">
        <v>111</v>
      </c>
      <c r="E36" s="12" t="s">
        <v>15</v>
      </c>
      <c r="F36" s="12"/>
      <c r="G36" s="12"/>
      <c r="H36" s="13" t="s">
        <v>112</v>
      </c>
      <c r="I36" s="12" t="s">
        <v>113</v>
      </c>
      <c r="J36" s="12">
        <v>48</v>
      </c>
      <c r="K36" s="12"/>
      <c r="L36" s="46">
        <f>SUM(Table13[[#This Row],[Preliminarus kiekis** Sutarties galiojimo laikotarpiu]]*Table13[[#This Row],[1 mato vieneto įkainis, EUR be PVM]])</f>
        <v>0</v>
      </c>
    </row>
    <row r="37" spans="1:12" ht="25.5" x14ac:dyDescent="0.2">
      <c r="A37" s="11" t="s">
        <v>114</v>
      </c>
      <c r="B37" s="12"/>
      <c r="C37" s="34">
        <v>10900400025</v>
      </c>
      <c r="D37" s="35" t="s">
        <v>115</v>
      </c>
      <c r="E37" s="12" t="s">
        <v>15</v>
      </c>
      <c r="F37" s="12"/>
      <c r="G37" s="12"/>
      <c r="H37" s="13" t="s">
        <v>116</v>
      </c>
      <c r="I37" s="12" t="s">
        <v>113</v>
      </c>
      <c r="J37" s="12">
        <v>48</v>
      </c>
      <c r="K37" s="12"/>
      <c r="L37" s="46">
        <f>SUM(Table13[[#This Row],[Preliminarus kiekis** Sutarties galiojimo laikotarpiu]]*Table13[[#This Row],[1 mato vieneto įkainis, EUR be PVM]])</f>
        <v>0</v>
      </c>
    </row>
    <row r="38" spans="1:12" ht="25.5" x14ac:dyDescent="0.2">
      <c r="A38" s="11" t="s">
        <v>117</v>
      </c>
      <c r="B38" s="12"/>
      <c r="C38" s="34">
        <v>10900400082</v>
      </c>
      <c r="D38" s="35" t="s">
        <v>118</v>
      </c>
      <c r="E38" s="12" t="s">
        <v>15</v>
      </c>
      <c r="F38" s="12"/>
      <c r="G38" s="12"/>
      <c r="H38" s="13" t="s">
        <v>119</v>
      </c>
      <c r="I38" s="12" t="s">
        <v>113</v>
      </c>
      <c r="J38" s="12">
        <v>48</v>
      </c>
      <c r="K38" s="12"/>
      <c r="L38" s="46">
        <f>SUM(Table13[[#This Row],[Preliminarus kiekis** Sutarties galiojimo laikotarpiu]]*Table13[[#This Row],[1 mato vieneto įkainis, EUR be PVM]])</f>
        <v>0</v>
      </c>
    </row>
    <row r="39" spans="1:12" ht="25.5" x14ac:dyDescent="0.2">
      <c r="A39" s="11" t="s">
        <v>120</v>
      </c>
      <c r="B39" s="12"/>
      <c r="C39" s="34">
        <v>10900400026</v>
      </c>
      <c r="D39" s="35" t="s">
        <v>121</v>
      </c>
      <c r="E39" s="12" t="s">
        <v>15</v>
      </c>
      <c r="F39" s="12"/>
      <c r="G39" s="12"/>
      <c r="H39" s="13" t="s">
        <v>122</v>
      </c>
      <c r="I39" s="12" t="s">
        <v>113</v>
      </c>
      <c r="J39" s="12">
        <v>48</v>
      </c>
      <c r="K39" s="12"/>
      <c r="L39" s="46">
        <f>SUM(Table13[[#This Row],[Preliminarus kiekis** Sutarties galiojimo laikotarpiu]]*Table13[[#This Row],[1 mato vieneto įkainis, EUR be PVM]])</f>
        <v>0</v>
      </c>
    </row>
    <row r="40" spans="1:12" ht="25.5" x14ac:dyDescent="0.2">
      <c r="A40" s="11" t="s">
        <v>123</v>
      </c>
      <c r="B40" s="12"/>
      <c r="C40" s="34">
        <v>10900400090</v>
      </c>
      <c r="D40" s="35" t="s">
        <v>124</v>
      </c>
      <c r="E40" s="12" t="s">
        <v>15</v>
      </c>
      <c r="F40" s="12"/>
      <c r="G40" s="12"/>
      <c r="H40" s="13" t="s">
        <v>125</v>
      </c>
      <c r="I40" s="12" t="s">
        <v>113</v>
      </c>
      <c r="J40" s="12">
        <v>48</v>
      </c>
      <c r="K40" s="12"/>
      <c r="L40" s="46">
        <f>SUM(Table13[[#This Row],[Preliminarus kiekis** Sutarties galiojimo laikotarpiu]]*Table13[[#This Row],[1 mato vieneto įkainis, EUR be PVM]])</f>
        <v>0</v>
      </c>
    </row>
    <row r="41" spans="1:12" ht="25.5" x14ac:dyDescent="0.2">
      <c r="A41" s="11" t="s">
        <v>126</v>
      </c>
      <c r="B41" s="12"/>
      <c r="C41" s="34">
        <v>10900400059</v>
      </c>
      <c r="D41" s="35" t="s">
        <v>127</v>
      </c>
      <c r="E41" s="12" t="s">
        <v>15</v>
      </c>
      <c r="F41" s="12"/>
      <c r="G41" s="12"/>
      <c r="H41" s="13" t="s">
        <v>128</v>
      </c>
      <c r="I41" s="12" t="s">
        <v>113</v>
      </c>
      <c r="J41" s="12">
        <v>48</v>
      </c>
      <c r="K41" s="12"/>
      <c r="L41" s="46">
        <f>SUM(Table13[[#This Row],[Preliminarus kiekis** Sutarties galiojimo laikotarpiu]]*Table13[[#This Row],[1 mato vieneto įkainis, EUR be PVM]])</f>
        <v>0</v>
      </c>
    </row>
    <row r="42" spans="1:12" ht="25.5" x14ac:dyDescent="0.2">
      <c r="A42" s="11" t="s">
        <v>129</v>
      </c>
      <c r="B42" s="12"/>
      <c r="C42" s="34">
        <v>10900400060</v>
      </c>
      <c r="D42" s="35" t="s">
        <v>130</v>
      </c>
      <c r="E42" s="12" t="s">
        <v>15</v>
      </c>
      <c r="F42" s="12"/>
      <c r="G42" s="12"/>
      <c r="H42" s="13" t="s">
        <v>131</v>
      </c>
      <c r="I42" s="12" t="s">
        <v>113</v>
      </c>
      <c r="J42" s="12">
        <v>48</v>
      </c>
      <c r="K42" s="12"/>
      <c r="L42" s="46">
        <f>SUM(Table13[[#This Row],[Preliminarus kiekis** Sutarties galiojimo laikotarpiu]]*Table13[[#This Row],[1 mato vieneto įkainis, EUR be PVM]])</f>
        <v>0</v>
      </c>
    </row>
    <row r="43" spans="1:12" ht="25.5" x14ac:dyDescent="0.2">
      <c r="A43" s="11" t="s">
        <v>132</v>
      </c>
      <c r="B43" s="12"/>
      <c r="C43" s="34">
        <v>10900400091</v>
      </c>
      <c r="D43" s="35" t="s">
        <v>133</v>
      </c>
      <c r="E43" s="12" t="s">
        <v>15</v>
      </c>
      <c r="F43" s="12"/>
      <c r="G43" s="12"/>
      <c r="H43" s="13" t="s">
        <v>134</v>
      </c>
      <c r="I43" s="12" t="s">
        <v>113</v>
      </c>
      <c r="J43" s="12">
        <v>48</v>
      </c>
      <c r="K43" s="12"/>
      <c r="L43" s="46">
        <f>SUM(Table13[[#This Row],[Preliminarus kiekis** Sutarties galiojimo laikotarpiu]]*Table13[[#This Row],[1 mato vieneto įkainis, EUR be PVM]])</f>
        <v>0</v>
      </c>
    </row>
    <row r="44" spans="1:12" ht="25.5" x14ac:dyDescent="0.2">
      <c r="A44" s="11" t="s">
        <v>135</v>
      </c>
      <c r="B44" s="12"/>
      <c r="C44" s="34">
        <v>10900400092</v>
      </c>
      <c r="D44" s="35" t="s">
        <v>136</v>
      </c>
      <c r="E44" s="12" t="s">
        <v>15</v>
      </c>
      <c r="F44" s="12"/>
      <c r="G44" s="12"/>
      <c r="H44" s="13" t="s">
        <v>137</v>
      </c>
      <c r="I44" s="12" t="s">
        <v>113</v>
      </c>
      <c r="J44" s="12">
        <v>48</v>
      </c>
      <c r="K44" s="12"/>
      <c r="L44" s="46">
        <f>SUM(Table13[[#This Row],[Preliminarus kiekis** Sutarties galiojimo laikotarpiu]]*Table13[[#This Row],[1 mato vieneto įkainis, EUR be PVM]])</f>
        <v>0</v>
      </c>
    </row>
    <row r="45" spans="1:12" ht="38.25" x14ac:dyDescent="0.2">
      <c r="A45" s="11" t="s">
        <v>138</v>
      </c>
      <c r="B45" s="12"/>
      <c r="C45" s="34">
        <v>10900400093</v>
      </c>
      <c r="D45" s="35" t="s">
        <v>139</v>
      </c>
      <c r="E45" s="12" t="s">
        <v>15</v>
      </c>
      <c r="F45" s="12"/>
      <c r="G45" s="12"/>
      <c r="H45" s="13" t="s">
        <v>140</v>
      </c>
      <c r="I45" s="12" t="s">
        <v>113</v>
      </c>
      <c r="J45" s="12">
        <v>48</v>
      </c>
      <c r="K45" s="12"/>
      <c r="L45" s="46">
        <f>SUM(Table13[[#This Row],[Preliminarus kiekis** Sutarties galiojimo laikotarpiu]]*Table13[[#This Row],[1 mato vieneto įkainis, EUR be PVM]])</f>
        <v>0</v>
      </c>
    </row>
    <row r="46" spans="1:12" ht="38.25" x14ac:dyDescent="0.2">
      <c r="A46" s="11" t="s">
        <v>141</v>
      </c>
      <c r="B46" s="12"/>
      <c r="C46" s="34">
        <v>10900400094</v>
      </c>
      <c r="D46" s="35" t="s">
        <v>142</v>
      </c>
      <c r="E46" s="12" t="s">
        <v>15</v>
      </c>
      <c r="F46" s="12"/>
      <c r="G46" s="12"/>
      <c r="H46" s="13" t="s">
        <v>143</v>
      </c>
      <c r="I46" s="12" t="s">
        <v>113</v>
      </c>
      <c r="J46" s="12">
        <v>48</v>
      </c>
      <c r="K46" s="12"/>
      <c r="L46" s="46">
        <f>SUM(Table13[[#This Row],[Preliminarus kiekis** Sutarties galiojimo laikotarpiu]]*Table13[[#This Row],[1 mato vieneto įkainis, EUR be PVM]])</f>
        <v>0</v>
      </c>
    </row>
    <row r="47" spans="1:12" ht="25.5" x14ac:dyDescent="0.2">
      <c r="A47" s="11" t="s">
        <v>144</v>
      </c>
      <c r="B47" s="12"/>
      <c r="C47" s="34">
        <v>1090100147</v>
      </c>
      <c r="D47" s="35" t="s">
        <v>145</v>
      </c>
      <c r="E47" s="12" t="s">
        <v>15</v>
      </c>
      <c r="F47" s="12"/>
      <c r="G47" s="12"/>
      <c r="H47" s="13" t="s">
        <v>146</v>
      </c>
      <c r="I47" s="12" t="s">
        <v>147</v>
      </c>
      <c r="J47" s="12">
        <v>16</v>
      </c>
      <c r="K47" s="12"/>
      <c r="L47" s="46">
        <f>SUM(Table13[[#This Row],[Preliminarus kiekis** Sutarties galiojimo laikotarpiu]]*Table13[[#This Row],[1 mato vieneto įkainis, EUR be PVM]])</f>
        <v>0</v>
      </c>
    </row>
    <row r="48" spans="1:12" ht="25.5" x14ac:dyDescent="0.2">
      <c r="A48" s="11" t="s">
        <v>148</v>
      </c>
      <c r="B48" s="12"/>
      <c r="C48" s="34">
        <v>1090100148</v>
      </c>
      <c r="D48" s="35" t="s">
        <v>149</v>
      </c>
      <c r="E48" s="12" t="s">
        <v>15</v>
      </c>
      <c r="F48" s="12"/>
      <c r="G48" s="12"/>
      <c r="H48" s="13" t="s">
        <v>146</v>
      </c>
      <c r="I48" s="12" t="s">
        <v>147</v>
      </c>
      <c r="J48" s="12">
        <v>16</v>
      </c>
      <c r="K48" s="12"/>
      <c r="L48" s="46">
        <f>SUM(Table13[[#This Row],[Preliminarus kiekis** Sutarties galiojimo laikotarpiu]]*Table13[[#This Row],[1 mato vieneto įkainis, EUR be PVM]])</f>
        <v>0</v>
      </c>
    </row>
    <row r="49" spans="1:12" ht="25.5" x14ac:dyDescent="0.2">
      <c r="A49" s="11" t="s">
        <v>150</v>
      </c>
      <c r="B49" s="12"/>
      <c r="C49" s="34">
        <v>1090100149</v>
      </c>
      <c r="D49" s="35" t="s">
        <v>151</v>
      </c>
      <c r="E49" s="12" t="s">
        <v>15</v>
      </c>
      <c r="F49" s="12"/>
      <c r="G49" s="12"/>
      <c r="H49" s="13" t="s">
        <v>146</v>
      </c>
      <c r="I49" s="12" t="s">
        <v>147</v>
      </c>
      <c r="J49" s="12">
        <v>16</v>
      </c>
      <c r="K49" s="12"/>
      <c r="L49" s="46">
        <f>SUM(Table13[[#This Row],[Preliminarus kiekis** Sutarties galiojimo laikotarpiu]]*Table13[[#This Row],[1 mato vieneto įkainis, EUR be PVM]])</f>
        <v>0</v>
      </c>
    </row>
    <row r="50" spans="1:12" ht="25.5" x14ac:dyDescent="0.2">
      <c r="A50" s="11" t="s">
        <v>152</v>
      </c>
      <c r="B50" s="12"/>
      <c r="C50" s="34">
        <v>1090100150</v>
      </c>
      <c r="D50" s="35" t="s">
        <v>153</v>
      </c>
      <c r="E50" s="12" t="s">
        <v>15</v>
      </c>
      <c r="F50" s="12"/>
      <c r="G50" s="12"/>
      <c r="H50" s="13" t="s">
        <v>146</v>
      </c>
      <c r="I50" s="12" t="s">
        <v>147</v>
      </c>
      <c r="J50" s="12">
        <v>16</v>
      </c>
      <c r="K50" s="12"/>
      <c r="L50" s="46">
        <f>SUM(Table13[[#This Row],[Preliminarus kiekis** Sutarties galiojimo laikotarpiu]]*Table13[[#This Row],[1 mato vieneto įkainis, EUR be PVM]])</f>
        <v>0</v>
      </c>
    </row>
    <row r="51" spans="1:12" ht="25.5" x14ac:dyDescent="0.2">
      <c r="A51" s="11" t="s">
        <v>154</v>
      </c>
      <c r="B51" s="12"/>
      <c r="C51" s="34">
        <v>1090100151</v>
      </c>
      <c r="D51" s="35" t="s">
        <v>155</v>
      </c>
      <c r="E51" s="12" t="s">
        <v>15</v>
      </c>
      <c r="F51" s="12"/>
      <c r="G51" s="12"/>
      <c r="H51" s="13" t="s">
        <v>146</v>
      </c>
      <c r="I51" s="12" t="s">
        <v>147</v>
      </c>
      <c r="J51" s="12">
        <v>16</v>
      </c>
      <c r="K51" s="12"/>
      <c r="L51" s="46">
        <f>SUM(Table13[[#This Row],[Preliminarus kiekis** Sutarties galiojimo laikotarpiu]]*Table13[[#This Row],[1 mato vieneto įkainis, EUR be PVM]])</f>
        <v>0</v>
      </c>
    </row>
    <row r="52" spans="1:12" ht="25.5" x14ac:dyDescent="0.2">
      <c r="A52" s="11" t="s">
        <v>156</v>
      </c>
      <c r="B52" s="12"/>
      <c r="C52" s="34">
        <v>1090100152</v>
      </c>
      <c r="D52" s="35" t="s">
        <v>157</v>
      </c>
      <c r="E52" s="12" t="s">
        <v>15</v>
      </c>
      <c r="F52" s="12"/>
      <c r="G52" s="12"/>
      <c r="H52" s="13" t="s">
        <v>146</v>
      </c>
      <c r="I52" s="12" t="s">
        <v>113</v>
      </c>
      <c r="J52" s="12">
        <v>10</v>
      </c>
      <c r="K52" s="12"/>
      <c r="L52" s="46">
        <f>SUM(Table13[[#This Row],[Preliminarus kiekis** Sutarties galiojimo laikotarpiu]]*Table13[[#This Row],[1 mato vieneto įkainis, EUR be PVM]])</f>
        <v>0</v>
      </c>
    </row>
    <row r="53" spans="1:12" ht="25.5" x14ac:dyDescent="0.2">
      <c r="A53" s="11" t="s">
        <v>158</v>
      </c>
      <c r="B53" s="12"/>
      <c r="C53" s="34">
        <v>1090100153</v>
      </c>
      <c r="D53" s="35" t="s">
        <v>159</v>
      </c>
      <c r="E53" s="12" t="s">
        <v>15</v>
      </c>
      <c r="F53" s="12"/>
      <c r="G53" s="12"/>
      <c r="H53" s="13" t="s">
        <v>146</v>
      </c>
      <c r="I53" s="12" t="s">
        <v>113</v>
      </c>
      <c r="J53" s="12">
        <v>10</v>
      </c>
      <c r="K53" s="12"/>
      <c r="L53" s="46">
        <f>SUM(Table13[[#This Row],[Preliminarus kiekis** Sutarties galiojimo laikotarpiu]]*Table13[[#This Row],[1 mato vieneto įkainis, EUR be PVM]])</f>
        <v>0</v>
      </c>
    </row>
    <row r="54" spans="1:12" ht="25.5" x14ac:dyDescent="0.2">
      <c r="A54" s="11" t="s">
        <v>160</v>
      </c>
      <c r="B54" s="12"/>
      <c r="C54" s="34">
        <v>1090100154</v>
      </c>
      <c r="D54" s="35" t="s">
        <v>161</v>
      </c>
      <c r="E54" s="12" t="s">
        <v>15</v>
      </c>
      <c r="F54" s="12"/>
      <c r="G54" s="12"/>
      <c r="H54" s="13" t="s">
        <v>146</v>
      </c>
      <c r="I54" s="12" t="s">
        <v>113</v>
      </c>
      <c r="J54" s="12">
        <v>10</v>
      </c>
      <c r="K54" s="12"/>
      <c r="L54" s="46">
        <f>SUM(Table13[[#This Row],[Preliminarus kiekis** Sutarties galiojimo laikotarpiu]]*Table13[[#This Row],[1 mato vieneto įkainis, EUR be PVM]])</f>
        <v>0</v>
      </c>
    </row>
    <row r="55" spans="1:12" ht="25.5" x14ac:dyDescent="0.2">
      <c r="A55" s="11" t="s">
        <v>162</v>
      </c>
      <c r="B55" s="12"/>
      <c r="C55" s="34">
        <v>1090100155</v>
      </c>
      <c r="D55" s="35" t="s">
        <v>163</v>
      </c>
      <c r="E55" s="12" t="s">
        <v>15</v>
      </c>
      <c r="F55" s="12"/>
      <c r="G55" s="12"/>
      <c r="H55" s="13" t="s">
        <v>146</v>
      </c>
      <c r="I55" s="12" t="s">
        <v>113</v>
      </c>
      <c r="J55" s="12">
        <v>10</v>
      </c>
      <c r="K55" s="12"/>
      <c r="L55" s="46">
        <f>SUM(Table13[[#This Row],[Preliminarus kiekis** Sutarties galiojimo laikotarpiu]]*Table13[[#This Row],[1 mato vieneto įkainis, EUR be PVM]])</f>
        <v>0</v>
      </c>
    </row>
    <row r="56" spans="1:12" ht="25.5" x14ac:dyDescent="0.2">
      <c r="A56" s="11" t="s">
        <v>164</v>
      </c>
      <c r="B56" s="12"/>
      <c r="C56" s="34">
        <v>1090100156</v>
      </c>
      <c r="D56" s="35" t="s">
        <v>165</v>
      </c>
      <c r="E56" s="12" t="s">
        <v>15</v>
      </c>
      <c r="F56" s="12"/>
      <c r="G56" s="12"/>
      <c r="H56" s="13" t="s">
        <v>146</v>
      </c>
      <c r="I56" s="12" t="s">
        <v>113</v>
      </c>
      <c r="J56" s="12">
        <v>10</v>
      </c>
      <c r="K56" s="12"/>
      <c r="L56" s="46">
        <f>SUM(Table13[[#This Row],[Preliminarus kiekis** Sutarties galiojimo laikotarpiu]]*Table13[[#This Row],[1 mato vieneto įkainis, EUR be PVM]])</f>
        <v>0</v>
      </c>
    </row>
    <row r="57" spans="1:12" ht="25.5" x14ac:dyDescent="0.2">
      <c r="A57" s="11" t="s">
        <v>166</v>
      </c>
      <c r="B57" s="12"/>
      <c r="C57" s="34">
        <v>1090100157</v>
      </c>
      <c r="D57" s="35" t="s">
        <v>167</v>
      </c>
      <c r="E57" s="12" t="s">
        <v>15</v>
      </c>
      <c r="F57" s="12"/>
      <c r="G57" s="12"/>
      <c r="H57" s="13" t="s">
        <v>146</v>
      </c>
      <c r="I57" s="12" t="s">
        <v>113</v>
      </c>
      <c r="J57" s="12">
        <v>10</v>
      </c>
      <c r="K57" s="12"/>
      <c r="L57" s="46">
        <f>SUM(Table13[[#This Row],[Preliminarus kiekis** Sutarties galiojimo laikotarpiu]]*Table13[[#This Row],[1 mato vieneto įkainis, EUR be PVM]])</f>
        <v>0</v>
      </c>
    </row>
    <row r="58" spans="1:12" ht="25.5" x14ac:dyDescent="0.2">
      <c r="A58" s="11" t="s">
        <v>168</v>
      </c>
      <c r="B58" s="12"/>
      <c r="C58" s="34">
        <v>1090100158</v>
      </c>
      <c r="D58" s="35" t="s">
        <v>169</v>
      </c>
      <c r="E58" s="12" t="s">
        <v>15</v>
      </c>
      <c r="F58" s="12"/>
      <c r="G58" s="12"/>
      <c r="H58" s="13" t="s">
        <v>146</v>
      </c>
      <c r="I58" s="12" t="s">
        <v>113</v>
      </c>
      <c r="J58" s="12">
        <v>10</v>
      </c>
      <c r="K58" s="12"/>
      <c r="L58" s="46">
        <f>SUM(Table13[[#This Row],[Preliminarus kiekis** Sutarties galiojimo laikotarpiu]]*Table13[[#This Row],[1 mato vieneto įkainis, EUR be PVM]])</f>
        <v>0</v>
      </c>
    </row>
    <row r="59" spans="1:12" ht="25.5" x14ac:dyDescent="0.2">
      <c r="A59" s="11" t="s">
        <v>170</v>
      </c>
      <c r="B59" s="12"/>
      <c r="C59" s="34">
        <v>1090100159</v>
      </c>
      <c r="D59" s="35" t="s">
        <v>171</v>
      </c>
      <c r="E59" s="12" t="s">
        <v>15</v>
      </c>
      <c r="F59" s="12"/>
      <c r="G59" s="12"/>
      <c r="H59" s="13" t="s">
        <v>146</v>
      </c>
      <c r="I59" s="12" t="s">
        <v>113</v>
      </c>
      <c r="J59" s="12">
        <v>10</v>
      </c>
      <c r="K59" s="12"/>
      <c r="L59" s="46">
        <f>SUM(Table13[[#This Row],[Preliminarus kiekis** Sutarties galiojimo laikotarpiu]]*Table13[[#This Row],[1 mato vieneto įkainis, EUR be PVM]])</f>
        <v>0</v>
      </c>
    </row>
    <row r="60" spans="1:12" ht="15" x14ac:dyDescent="0.2">
      <c r="A60" s="11" t="s">
        <v>172</v>
      </c>
      <c r="B60" s="12">
        <v>10901000085</v>
      </c>
      <c r="C60" s="34">
        <v>10901000085</v>
      </c>
      <c r="D60" s="35" t="s">
        <v>173</v>
      </c>
      <c r="E60" s="12" t="s">
        <v>15</v>
      </c>
      <c r="F60" s="12" t="s">
        <v>174</v>
      </c>
      <c r="G60" s="12"/>
      <c r="H60" s="13" t="s">
        <v>175</v>
      </c>
      <c r="I60" s="12" t="s">
        <v>19</v>
      </c>
      <c r="J60" s="12">
        <v>100</v>
      </c>
      <c r="K60" s="12"/>
      <c r="L60" s="46">
        <f>SUM(Table13[[#This Row],[Preliminarus kiekis** Sutarties galiojimo laikotarpiu]]*Table13[[#This Row],[1 mato vieneto įkainis, EUR be PVM]])</f>
        <v>0</v>
      </c>
    </row>
    <row r="61" spans="1:12" ht="15" x14ac:dyDescent="0.2">
      <c r="A61" s="11" t="s">
        <v>176</v>
      </c>
      <c r="B61" s="12">
        <v>10901000086</v>
      </c>
      <c r="C61" s="34">
        <v>10901000086</v>
      </c>
      <c r="D61" s="35" t="s">
        <v>177</v>
      </c>
      <c r="E61" s="12" t="s">
        <v>15</v>
      </c>
      <c r="F61" s="12" t="s">
        <v>174</v>
      </c>
      <c r="G61" s="12"/>
      <c r="H61" s="13" t="s">
        <v>178</v>
      </c>
      <c r="I61" s="12" t="s">
        <v>19</v>
      </c>
      <c r="J61" s="12">
        <v>100</v>
      </c>
      <c r="K61" s="12"/>
      <c r="L61" s="46">
        <f>SUM(Table13[[#This Row],[Preliminarus kiekis** Sutarties galiojimo laikotarpiu]]*Table13[[#This Row],[1 mato vieneto įkainis, EUR be PVM]])</f>
        <v>0</v>
      </c>
    </row>
    <row r="62" spans="1:12" ht="15" x14ac:dyDescent="0.2">
      <c r="A62" s="11" t="s">
        <v>179</v>
      </c>
      <c r="B62" s="12">
        <v>10901000087</v>
      </c>
      <c r="C62" s="34">
        <v>10901000087</v>
      </c>
      <c r="D62" s="35" t="s">
        <v>180</v>
      </c>
      <c r="E62" s="12" t="s">
        <v>15</v>
      </c>
      <c r="F62" s="12" t="s">
        <v>174</v>
      </c>
      <c r="G62" s="12"/>
      <c r="H62" s="13" t="s">
        <v>181</v>
      </c>
      <c r="I62" s="12" t="s">
        <v>19</v>
      </c>
      <c r="J62" s="12">
        <v>100</v>
      </c>
      <c r="K62" s="12"/>
      <c r="L62" s="46">
        <f>SUM(Table13[[#This Row],[Preliminarus kiekis** Sutarties galiojimo laikotarpiu]]*Table13[[#This Row],[1 mato vieneto įkainis, EUR be PVM]])</f>
        <v>0</v>
      </c>
    </row>
    <row r="63" spans="1:12" ht="15" x14ac:dyDescent="0.2">
      <c r="A63" s="11" t="s">
        <v>182</v>
      </c>
      <c r="B63" s="12">
        <v>10901000088</v>
      </c>
      <c r="C63" s="34">
        <v>10901000088</v>
      </c>
      <c r="D63" s="35" t="s">
        <v>183</v>
      </c>
      <c r="E63" s="12" t="s">
        <v>15</v>
      </c>
      <c r="F63" s="12" t="s">
        <v>174</v>
      </c>
      <c r="G63" s="12"/>
      <c r="H63" s="13" t="s">
        <v>184</v>
      </c>
      <c r="I63" s="12" t="s">
        <v>19</v>
      </c>
      <c r="J63" s="12">
        <v>100</v>
      </c>
      <c r="K63" s="12"/>
      <c r="L63" s="46">
        <f>SUM(Table13[[#This Row],[Preliminarus kiekis** Sutarties galiojimo laikotarpiu]]*Table13[[#This Row],[1 mato vieneto įkainis, EUR be PVM]])</f>
        <v>0</v>
      </c>
    </row>
    <row r="64" spans="1:12" ht="15" x14ac:dyDescent="0.2">
      <c r="A64" s="11" t="s">
        <v>185</v>
      </c>
      <c r="B64" s="12">
        <v>10901000089</v>
      </c>
      <c r="C64" s="34">
        <v>10901000089</v>
      </c>
      <c r="D64" s="35" t="s">
        <v>186</v>
      </c>
      <c r="E64" s="12" t="s">
        <v>15</v>
      </c>
      <c r="F64" s="12" t="s">
        <v>174</v>
      </c>
      <c r="G64" s="12"/>
      <c r="H64" s="13" t="s">
        <v>187</v>
      </c>
      <c r="I64" s="12" t="s">
        <v>19</v>
      </c>
      <c r="J64" s="12">
        <v>100</v>
      </c>
      <c r="K64" s="12"/>
      <c r="L64" s="46">
        <f>SUM(Table13[[#This Row],[Preliminarus kiekis** Sutarties galiojimo laikotarpiu]]*Table13[[#This Row],[1 mato vieneto įkainis, EUR be PVM]])</f>
        <v>0</v>
      </c>
    </row>
    <row r="65" spans="1:12" ht="15" x14ac:dyDescent="0.2">
      <c r="A65" s="11" t="s">
        <v>188</v>
      </c>
      <c r="B65" s="12">
        <v>10901000090</v>
      </c>
      <c r="C65" s="34">
        <v>10901000090</v>
      </c>
      <c r="D65" s="35" t="s">
        <v>189</v>
      </c>
      <c r="E65" s="12" t="s">
        <v>15</v>
      </c>
      <c r="F65" s="12" t="s">
        <v>174</v>
      </c>
      <c r="G65" s="12"/>
      <c r="H65" s="13" t="s">
        <v>175</v>
      </c>
      <c r="I65" s="12" t="s">
        <v>113</v>
      </c>
      <c r="J65" s="12">
        <v>10</v>
      </c>
      <c r="K65" s="12"/>
      <c r="L65" s="46">
        <f>SUM(Table13[[#This Row],[Preliminarus kiekis** Sutarties galiojimo laikotarpiu]]*Table13[[#This Row],[1 mato vieneto įkainis, EUR be PVM]])</f>
        <v>0</v>
      </c>
    </row>
    <row r="66" spans="1:12" ht="15" x14ac:dyDescent="0.2">
      <c r="A66" s="11" t="s">
        <v>190</v>
      </c>
      <c r="B66" s="12">
        <v>10901000091</v>
      </c>
      <c r="C66" s="34">
        <v>10901000091</v>
      </c>
      <c r="D66" s="35" t="s">
        <v>191</v>
      </c>
      <c r="E66" s="12" t="s">
        <v>15</v>
      </c>
      <c r="F66" s="12" t="s">
        <v>174</v>
      </c>
      <c r="G66" s="12"/>
      <c r="H66" s="13" t="s">
        <v>175</v>
      </c>
      <c r="I66" s="12" t="s">
        <v>113</v>
      </c>
      <c r="J66" s="12">
        <v>10</v>
      </c>
      <c r="K66" s="12"/>
      <c r="L66" s="46">
        <f>SUM(Table13[[#This Row],[Preliminarus kiekis** Sutarties galiojimo laikotarpiu]]*Table13[[#This Row],[1 mato vieneto įkainis, EUR be PVM]])</f>
        <v>0</v>
      </c>
    </row>
    <row r="67" spans="1:12" ht="15" x14ac:dyDescent="0.2">
      <c r="A67" s="11" t="s">
        <v>192</v>
      </c>
      <c r="B67" s="12">
        <v>10901000092</v>
      </c>
      <c r="C67" s="34">
        <v>10901000092</v>
      </c>
      <c r="D67" s="35" t="s">
        <v>193</v>
      </c>
      <c r="E67" s="12" t="s">
        <v>15</v>
      </c>
      <c r="F67" s="12" t="s">
        <v>174</v>
      </c>
      <c r="G67" s="12"/>
      <c r="H67" s="13" t="s">
        <v>175</v>
      </c>
      <c r="I67" s="12" t="s">
        <v>113</v>
      </c>
      <c r="J67" s="12">
        <v>10</v>
      </c>
      <c r="K67" s="12"/>
      <c r="L67" s="46">
        <f>SUM(Table13[[#This Row],[Preliminarus kiekis** Sutarties galiojimo laikotarpiu]]*Table13[[#This Row],[1 mato vieneto įkainis, EUR be PVM]])</f>
        <v>0</v>
      </c>
    </row>
    <row r="68" spans="1:12" ht="15" x14ac:dyDescent="0.2">
      <c r="A68" s="11" t="s">
        <v>194</v>
      </c>
      <c r="B68" s="12">
        <v>10901000093</v>
      </c>
      <c r="C68" s="34">
        <v>10901000093</v>
      </c>
      <c r="D68" s="35" t="s">
        <v>195</v>
      </c>
      <c r="E68" s="12" t="s">
        <v>15</v>
      </c>
      <c r="F68" s="12" t="s">
        <v>174</v>
      </c>
      <c r="G68" s="12"/>
      <c r="H68" s="13" t="s">
        <v>175</v>
      </c>
      <c r="I68" s="12" t="s">
        <v>113</v>
      </c>
      <c r="J68" s="12">
        <v>10</v>
      </c>
      <c r="K68" s="12"/>
      <c r="L68" s="46">
        <f>SUM(Table13[[#This Row],[Preliminarus kiekis** Sutarties galiojimo laikotarpiu]]*Table13[[#This Row],[1 mato vieneto įkainis, EUR be PVM]])</f>
        <v>0</v>
      </c>
    </row>
    <row r="69" spans="1:12" ht="15" x14ac:dyDescent="0.2">
      <c r="A69" s="11" t="s">
        <v>196</v>
      </c>
      <c r="B69" s="12">
        <v>10901000094</v>
      </c>
      <c r="C69" s="34">
        <v>10901000094</v>
      </c>
      <c r="D69" s="35" t="s">
        <v>197</v>
      </c>
      <c r="E69" s="12" t="s">
        <v>15</v>
      </c>
      <c r="F69" s="12" t="s">
        <v>174</v>
      </c>
      <c r="G69" s="12"/>
      <c r="H69" s="13" t="s">
        <v>175</v>
      </c>
      <c r="I69" s="12" t="s">
        <v>113</v>
      </c>
      <c r="J69" s="12">
        <v>10</v>
      </c>
      <c r="K69" s="12"/>
      <c r="L69" s="46">
        <f>SUM(Table13[[#This Row],[Preliminarus kiekis** Sutarties galiojimo laikotarpiu]]*Table13[[#This Row],[1 mato vieneto įkainis, EUR be PVM]])</f>
        <v>0</v>
      </c>
    </row>
    <row r="70" spans="1:12" ht="15" x14ac:dyDescent="0.2">
      <c r="A70" s="11" t="s">
        <v>198</v>
      </c>
      <c r="B70" s="12">
        <v>10901000095</v>
      </c>
      <c r="C70" s="34">
        <v>10901000095</v>
      </c>
      <c r="D70" s="35" t="s">
        <v>199</v>
      </c>
      <c r="E70" s="12" t="s">
        <v>15</v>
      </c>
      <c r="F70" s="12" t="s">
        <v>174</v>
      </c>
      <c r="G70" s="12"/>
      <c r="H70" s="13" t="s">
        <v>178</v>
      </c>
      <c r="I70" s="12" t="s">
        <v>113</v>
      </c>
      <c r="J70" s="12">
        <v>10</v>
      </c>
      <c r="K70" s="12"/>
      <c r="L70" s="46">
        <f>SUM(Table13[[#This Row],[Preliminarus kiekis** Sutarties galiojimo laikotarpiu]]*Table13[[#This Row],[1 mato vieneto įkainis, EUR be PVM]])</f>
        <v>0</v>
      </c>
    </row>
    <row r="71" spans="1:12" ht="15" x14ac:dyDescent="0.2">
      <c r="A71" s="11" t="s">
        <v>200</v>
      </c>
      <c r="B71" s="12">
        <v>10901000096</v>
      </c>
      <c r="C71" s="34">
        <v>10901000096</v>
      </c>
      <c r="D71" s="35" t="s">
        <v>201</v>
      </c>
      <c r="E71" s="12" t="s">
        <v>15</v>
      </c>
      <c r="F71" s="12" t="s">
        <v>174</v>
      </c>
      <c r="G71" s="12"/>
      <c r="H71" s="13" t="s">
        <v>178</v>
      </c>
      <c r="I71" s="12" t="s">
        <v>113</v>
      </c>
      <c r="J71" s="12">
        <v>10</v>
      </c>
      <c r="K71" s="12"/>
      <c r="L71" s="46">
        <f>SUM(Table13[[#This Row],[Preliminarus kiekis** Sutarties galiojimo laikotarpiu]]*Table13[[#This Row],[1 mato vieneto įkainis, EUR be PVM]])</f>
        <v>0</v>
      </c>
    </row>
    <row r="72" spans="1:12" ht="15" x14ac:dyDescent="0.2">
      <c r="A72" s="11" t="s">
        <v>202</v>
      </c>
      <c r="B72" s="12">
        <v>10901000097</v>
      </c>
      <c r="C72" s="34">
        <v>10901000097</v>
      </c>
      <c r="D72" s="35" t="s">
        <v>203</v>
      </c>
      <c r="E72" s="12" t="s">
        <v>15</v>
      </c>
      <c r="F72" s="12" t="s">
        <v>174</v>
      </c>
      <c r="G72" s="12"/>
      <c r="H72" s="13" t="s">
        <v>178</v>
      </c>
      <c r="I72" s="12" t="s">
        <v>113</v>
      </c>
      <c r="J72" s="12">
        <v>10</v>
      </c>
      <c r="K72" s="12"/>
      <c r="L72" s="46">
        <f>SUM(Table13[[#This Row],[Preliminarus kiekis** Sutarties galiojimo laikotarpiu]]*Table13[[#This Row],[1 mato vieneto įkainis, EUR be PVM]])</f>
        <v>0</v>
      </c>
    </row>
    <row r="73" spans="1:12" ht="15" x14ac:dyDescent="0.2">
      <c r="A73" s="11" t="s">
        <v>204</v>
      </c>
      <c r="B73" s="12">
        <v>10901000098</v>
      </c>
      <c r="C73" s="34">
        <v>10901000098</v>
      </c>
      <c r="D73" s="35" t="s">
        <v>205</v>
      </c>
      <c r="E73" s="12" t="s">
        <v>15</v>
      </c>
      <c r="F73" s="12" t="s">
        <v>174</v>
      </c>
      <c r="G73" s="12"/>
      <c r="H73" s="13" t="s">
        <v>178</v>
      </c>
      <c r="I73" s="12" t="s">
        <v>113</v>
      </c>
      <c r="J73" s="12">
        <v>10</v>
      </c>
      <c r="K73" s="12"/>
      <c r="L73" s="46">
        <f>SUM(Table13[[#This Row],[Preliminarus kiekis** Sutarties galiojimo laikotarpiu]]*Table13[[#This Row],[1 mato vieneto įkainis, EUR be PVM]])</f>
        <v>0</v>
      </c>
    </row>
    <row r="74" spans="1:12" ht="15" x14ac:dyDescent="0.2">
      <c r="A74" s="11" t="s">
        <v>206</v>
      </c>
      <c r="B74" s="12">
        <v>10901000099</v>
      </c>
      <c r="C74" s="34">
        <v>10901000099</v>
      </c>
      <c r="D74" s="35" t="s">
        <v>207</v>
      </c>
      <c r="E74" s="12" t="s">
        <v>15</v>
      </c>
      <c r="F74" s="12" t="s">
        <v>174</v>
      </c>
      <c r="G74" s="12"/>
      <c r="H74" s="13" t="s">
        <v>178</v>
      </c>
      <c r="I74" s="12" t="s">
        <v>113</v>
      </c>
      <c r="J74" s="12">
        <v>10</v>
      </c>
      <c r="K74" s="12"/>
      <c r="L74" s="46">
        <f>SUM(Table13[[#This Row],[Preliminarus kiekis** Sutarties galiojimo laikotarpiu]]*Table13[[#This Row],[1 mato vieneto įkainis, EUR be PVM]])</f>
        <v>0</v>
      </c>
    </row>
    <row r="75" spans="1:12" ht="15" x14ac:dyDescent="0.2">
      <c r="A75" s="11" t="s">
        <v>208</v>
      </c>
      <c r="B75" s="12">
        <v>10901000100</v>
      </c>
      <c r="C75" s="34">
        <v>10901000100</v>
      </c>
      <c r="D75" s="35" t="s">
        <v>209</v>
      </c>
      <c r="E75" s="12" t="s">
        <v>15</v>
      </c>
      <c r="F75" s="12" t="s">
        <v>174</v>
      </c>
      <c r="G75" s="12"/>
      <c r="H75" s="13" t="s">
        <v>181</v>
      </c>
      <c r="I75" s="12" t="s">
        <v>113</v>
      </c>
      <c r="J75" s="12">
        <v>10</v>
      </c>
      <c r="K75" s="12"/>
      <c r="L75" s="46">
        <f>SUM(Table13[[#This Row],[Preliminarus kiekis** Sutarties galiojimo laikotarpiu]]*Table13[[#This Row],[1 mato vieneto įkainis, EUR be PVM]])</f>
        <v>0</v>
      </c>
    </row>
    <row r="76" spans="1:12" ht="15" x14ac:dyDescent="0.2">
      <c r="A76" s="11" t="s">
        <v>210</v>
      </c>
      <c r="B76" s="12">
        <v>10901000101</v>
      </c>
      <c r="C76" s="34">
        <v>10901000101</v>
      </c>
      <c r="D76" s="35" t="s">
        <v>211</v>
      </c>
      <c r="E76" s="12" t="s">
        <v>15</v>
      </c>
      <c r="F76" s="12" t="s">
        <v>174</v>
      </c>
      <c r="G76" s="12"/>
      <c r="H76" s="13" t="s">
        <v>181</v>
      </c>
      <c r="I76" s="12" t="s">
        <v>113</v>
      </c>
      <c r="J76" s="12">
        <v>10</v>
      </c>
      <c r="K76" s="12"/>
      <c r="L76" s="46">
        <f>SUM(Table13[[#This Row],[Preliminarus kiekis** Sutarties galiojimo laikotarpiu]]*Table13[[#This Row],[1 mato vieneto įkainis, EUR be PVM]])</f>
        <v>0</v>
      </c>
    </row>
    <row r="77" spans="1:12" ht="15" x14ac:dyDescent="0.2">
      <c r="A77" s="11" t="s">
        <v>212</v>
      </c>
      <c r="B77" s="12">
        <v>10901000102</v>
      </c>
      <c r="C77" s="34">
        <v>10901000102</v>
      </c>
      <c r="D77" s="35" t="s">
        <v>213</v>
      </c>
      <c r="E77" s="12" t="s">
        <v>15</v>
      </c>
      <c r="F77" s="12" t="s">
        <v>174</v>
      </c>
      <c r="G77" s="12"/>
      <c r="H77" s="13" t="s">
        <v>181</v>
      </c>
      <c r="I77" s="12" t="s">
        <v>113</v>
      </c>
      <c r="J77" s="12">
        <v>10</v>
      </c>
      <c r="K77" s="12"/>
      <c r="L77" s="46">
        <f>SUM(Table13[[#This Row],[Preliminarus kiekis** Sutarties galiojimo laikotarpiu]]*Table13[[#This Row],[1 mato vieneto įkainis, EUR be PVM]])</f>
        <v>0</v>
      </c>
    </row>
    <row r="78" spans="1:12" ht="15" x14ac:dyDescent="0.2">
      <c r="A78" s="11" t="s">
        <v>214</v>
      </c>
      <c r="B78" s="12">
        <v>10901000103</v>
      </c>
      <c r="C78" s="34">
        <v>10901000103</v>
      </c>
      <c r="D78" s="35" t="s">
        <v>215</v>
      </c>
      <c r="E78" s="12" t="s">
        <v>15</v>
      </c>
      <c r="F78" s="12" t="s">
        <v>174</v>
      </c>
      <c r="G78" s="12"/>
      <c r="H78" s="13" t="s">
        <v>181</v>
      </c>
      <c r="I78" s="12" t="s">
        <v>113</v>
      </c>
      <c r="J78" s="12">
        <v>10</v>
      </c>
      <c r="K78" s="12"/>
      <c r="L78" s="46">
        <f>SUM(Table13[[#This Row],[Preliminarus kiekis** Sutarties galiojimo laikotarpiu]]*Table13[[#This Row],[1 mato vieneto įkainis, EUR be PVM]])</f>
        <v>0</v>
      </c>
    </row>
    <row r="79" spans="1:12" ht="15" x14ac:dyDescent="0.2">
      <c r="A79" s="11" t="s">
        <v>216</v>
      </c>
      <c r="B79" s="12">
        <v>10901000104</v>
      </c>
      <c r="C79" s="34">
        <v>10901000104</v>
      </c>
      <c r="D79" s="35" t="s">
        <v>217</v>
      </c>
      <c r="E79" s="12" t="s">
        <v>15</v>
      </c>
      <c r="F79" s="12" t="s">
        <v>174</v>
      </c>
      <c r="G79" s="12"/>
      <c r="H79" s="13" t="s">
        <v>181</v>
      </c>
      <c r="I79" s="12" t="s">
        <v>113</v>
      </c>
      <c r="J79" s="12">
        <v>10</v>
      </c>
      <c r="K79" s="12"/>
      <c r="L79" s="46">
        <f>SUM(Table13[[#This Row],[Preliminarus kiekis** Sutarties galiojimo laikotarpiu]]*Table13[[#This Row],[1 mato vieneto įkainis, EUR be PVM]])</f>
        <v>0</v>
      </c>
    </row>
    <row r="80" spans="1:12" ht="15" x14ac:dyDescent="0.2">
      <c r="A80" s="11" t="s">
        <v>218</v>
      </c>
      <c r="B80" s="12">
        <v>10901000105</v>
      </c>
      <c r="C80" s="34">
        <v>10901000105</v>
      </c>
      <c r="D80" s="35" t="s">
        <v>219</v>
      </c>
      <c r="E80" s="12" t="s">
        <v>15</v>
      </c>
      <c r="F80" s="12" t="s">
        <v>174</v>
      </c>
      <c r="G80" s="12"/>
      <c r="H80" s="13" t="s">
        <v>184</v>
      </c>
      <c r="I80" s="12" t="s">
        <v>113</v>
      </c>
      <c r="J80" s="12">
        <v>10</v>
      </c>
      <c r="K80" s="12"/>
      <c r="L80" s="46">
        <f>SUM(Table13[[#This Row],[Preliminarus kiekis** Sutarties galiojimo laikotarpiu]]*Table13[[#This Row],[1 mato vieneto įkainis, EUR be PVM]])</f>
        <v>0</v>
      </c>
    </row>
    <row r="81" spans="1:12" ht="15" x14ac:dyDescent="0.2">
      <c r="A81" s="11" t="s">
        <v>220</v>
      </c>
      <c r="B81" s="12">
        <v>10901000106</v>
      </c>
      <c r="C81" s="34">
        <v>10901000106</v>
      </c>
      <c r="D81" s="35" t="s">
        <v>221</v>
      </c>
      <c r="E81" s="12" t="s">
        <v>15</v>
      </c>
      <c r="F81" s="12" t="s">
        <v>174</v>
      </c>
      <c r="G81" s="12"/>
      <c r="H81" s="13" t="s">
        <v>184</v>
      </c>
      <c r="I81" s="12" t="s">
        <v>113</v>
      </c>
      <c r="J81" s="12">
        <v>10</v>
      </c>
      <c r="K81" s="12"/>
      <c r="L81" s="46">
        <f>SUM(Table13[[#This Row],[Preliminarus kiekis** Sutarties galiojimo laikotarpiu]]*Table13[[#This Row],[1 mato vieneto įkainis, EUR be PVM]])</f>
        <v>0</v>
      </c>
    </row>
    <row r="82" spans="1:12" ht="15" x14ac:dyDescent="0.2">
      <c r="A82" s="11" t="s">
        <v>222</v>
      </c>
      <c r="B82" s="12">
        <v>10901000107</v>
      </c>
      <c r="C82" s="34">
        <v>10901000107</v>
      </c>
      <c r="D82" s="35" t="s">
        <v>223</v>
      </c>
      <c r="E82" s="12" t="s">
        <v>15</v>
      </c>
      <c r="F82" s="12" t="s">
        <v>174</v>
      </c>
      <c r="G82" s="12"/>
      <c r="H82" s="13" t="s">
        <v>184</v>
      </c>
      <c r="I82" s="12" t="s">
        <v>113</v>
      </c>
      <c r="J82" s="12">
        <v>10</v>
      </c>
      <c r="K82" s="12"/>
      <c r="L82" s="46">
        <f>SUM(Table13[[#This Row],[Preliminarus kiekis** Sutarties galiojimo laikotarpiu]]*Table13[[#This Row],[1 mato vieneto įkainis, EUR be PVM]])</f>
        <v>0</v>
      </c>
    </row>
    <row r="83" spans="1:12" ht="15" x14ac:dyDescent="0.2">
      <c r="A83" s="11" t="s">
        <v>224</v>
      </c>
      <c r="B83" s="12">
        <v>10901000108</v>
      </c>
      <c r="C83" s="34">
        <v>10901000108</v>
      </c>
      <c r="D83" s="35" t="s">
        <v>225</v>
      </c>
      <c r="E83" s="12" t="s">
        <v>15</v>
      </c>
      <c r="F83" s="12" t="s">
        <v>174</v>
      </c>
      <c r="G83" s="12"/>
      <c r="H83" s="13" t="s">
        <v>184</v>
      </c>
      <c r="I83" s="12" t="s">
        <v>113</v>
      </c>
      <c r="J83" s="12">
        <v>10</v>
      </c>
      <c r="K83" s="12"/>
      <c r="L83" s="46">
        <f>SUM(Table13[[#This Row],[Preliminarus kiekis** Sutarties galiojimo laikotarpiu]]*Table13[[#This Row],[1 mato vieneto įkainis, EUR be PVM]])</f>
        <v>0</v>
      </c>
    </row>
    <row r="84" spans="1:12" ht="15" x14ac:dyDescent="0.2">
      <c r="A84" s="11" t="s">
        <v>226</v>
      </c>
      <c r="B84" s="12">
        <v>10901000109</v>
      </c>
      <c r="C84" s="34">
        <v>10901000109</v>
      </c>
      <c r="D84" s="35" t="s">
        <v>227</v>
      </c>
      <c r="E84" s="12" t="s">
        <v>15</v>
      </c>
      <c r="F84" s="12" t="s">
        <v>174</v>
      </c>
      <c r="G84" s="12"/>
      <c r="H84" s="13" t="s">
        <v>184</v>
      </c>
      <c r="I84" s="12" t="s">
        <v>113</v>
      </c>
      <c r="J84" s="12">
        <v>10</v>
      </c>
      <c r="K84" s="12"/>
      <c r="L84" s="46">
        <f>SUM(Table13[[#This Row],[Preliminarus kiekis** Sutarties galiojimo laikotarpiu]]*Table13[[#This Row],[1 mato vieneto įkainis, EUR be PVM]])</f>
        <v>0</v>
      </c>
    </row>
    <row r="85" spans="1:12" ht="15" x14ac:dyDescent="0.2">
      <c r="A85" s="11" t="s">
        <v>228</v>
      </c>
      <c r="B85" s="12">
        <v>10901000110</v>
      </c>
      <c r="C85" s="34">
        <v>10901000110</v>
      </c>
      <c r="D85" s="35" t="s">
        <v>229</v>
      </c>
      <c r="E85" s="12" t="s">
        <v>15</v>
      </c>
      <c r="F85" s="12" t="s">
        <v>174</v>
      </c>
      <c r="G85" s="12"/>
      <c r="H85" s="13" t="s">
        <v>187</v>
      </c>
      <c r="I85" s="12" t="s">
        <v>113</v>
      </c>
      <c r="J85" s="12">
        <v>10</v>
      </c>
      <c r="K85" s="12"/>
      <c r="L85" s="46">
        <f>SUM(Table13[[#This Row],[Preliminarus kiekis** Sutarties galiojimo laikotarpiu]]*Table13[[#This Row],[1 mato vieneto įkainis, EUR be PVM]])</f>
        <v>0</v>
      </c>
    </row>
    <row r="86" spans="1:12" ht="15" x14ac:dyDescent="0.2">
      <c r="A86" s="11" t="s">
        <v>230</v>
      </c>
      <c r="B86" s="12">
        <v>10901000111</v>
      </c>
      <c r="C86" s="34">
        <v>10901000111</v>
      </c>
      <c r="D86" s="35" t="s">
        <v>231</v>
      </c>
      <c r="E86" s="12" t="s">
        <v>15</v>
      </c>
      <c r="F86" s="12" t="s">
        <v>174</v>
      </c>
      <c r="G86" s="12"/>
      <c r="H86" s="13" t="s">
        <v>187</v>
      </c>
      <c r="I86" s="12" t="s">
        <v>113</v>
      </c>
      <c r="J86" s="12">
        <v>10</v>
      </c>
      <c r="K86" s="12"/>
      <c r="L86" s="46">
        <f>SUM(Table13[[#This Row],[Preliminarus kiekis** Sutarties galiojimo laikotarpiu]]*Table13[[#This Row],[1 mato vieneto įkainis, EUR be PVM]])</f>
        <v>0</v>
      </c>
    </row>
    <row r="87" spans="1:12" ht="15" x14ac:dyDescent="0.2">
      <c r="A87" s="11" t="s">
        <v>232</v>
      </c>
      <c r="B87" s="12">
        <v>10901000112</v>
      </c>
      <c r="C87" s="34">
        <v>10901000112</v>
      </c>
      <c r="D87" s="35" t="s">
        <v>233</v>
      </c>
      <c r="E87" s="12" t="s">
        <v>15</v>
      </c>
      <c r="F87" s="12" t="s">
        <v>174</v>
      </c>
      <c r="G87" s="12"/>
      <c r="H87" s="13" t="s">
        <v>187</v>
      </c>
      <c r="I87" s="12" t="s">
        <v>113</v>
      </c>
      <c r="J87" s="12">
        <v>10</v>
      </c>
      <c r="K87" s="12"/>
      <c r="L87" s="46">
        <f>SUM(Table13[[#This Row],[Preliminarus kiekis** Sutarties galiojimo laikotarpiu]]*Table13[[#This Row],[1 mato vieneto įkainis, EUR be PVM]])</f>
        <v>0</v>
      </c>
    </row>
    <row r="88" spans="1:12" ht="15" x14ac:dyDescent="0.2">
      <c r="A88" s="11" t="s">
        <v>234</v>
      </c>
      <c r="B88" s="12">
        <v>10901000113</v>
      </c>
      <c r="C88" s="34">
        <v>10901000113</v>
      </c>
      <c r="D88" s="35" t="s">
        <v>235</v>
      </c>
      <c r="E88" s="12" t="s">
        <v>15</v>
      </c>
      <c r="F88" s="12" t="s">
        <v>174</v>
      </c>
      <c r="G88" s="12"/>
      <c r="H88" s="13" t="s">
        <v>187</v>
      </c>
      <c r="I88" s="12" t="s">
        <v>113</v>
      </c>
      <c r="J88" s="12">
        <v>10</v>
      </c>
      <c r="K88" s="12"/>
      <c r="L88" s="46">
        <f>SUM(Table13[[#This Row],[Preliminarus kiekis** Sutarties galiojimo laikotarpiu]]*Table13[[#This Row],[1 mato vieneto įkainis, EUR be PVM]])</f>
        <v>0</v>
      </c>
    </row>
    <row r="89" spans="1:12" ht="15" x14ac:dyDescent="0.2">
      <c r="A89" s="11" t="s">
        <v>236</v>
      </c>
      <c r="B89" s="12">
        <v>10901000114</v>
      </c>
      <c r="C89" s="34">
        <v>10901000114</v>
      </c>
      <c r="D89" s="35" t="s">
        <v>237</v>
      </c>
      <c r="E89" s="12" t="s">
        <v>15</v>
      </c>
      <c r="F89" s="12" t="s">
        <v>174</v>
      </c>
      <c r="G89" s="12"/>
      <c r="H89" s="13" t="s">
        <v>187</v>
      </c>
      <c r="I89" s="12" t="s">
        <v>113</v>
      </c>
      <c r="J89" s="12">
        <v>10</v>
      </c>
      <c r="K89" s="12"/>
      <c r="L89" s="46">
        <f>SUM(Table13[[#This Row],[Preliminarus kiekis** Sutarties galiojimo laikotarpiu]]*Table13[[#This Row],[1 mato vieneto įkainis, EUR be PVM]])</f>
        <v>0</v>
      </c>
    </row>
    <row r="90" spans="1:12" s="10" customFormat="1" x14ac:dyDescent="0.2">
      <c r="A90" s="14" t="s">
        <v>238</v>
      </c>
      <c r="B90" s="15"/>
      <c r="C90" s="15"/>
      <c r="D90" s="39" t="s">
        <v>239</v>
      </c>
      <c r="E90" s="15" t="s">
        <v>240</v>
      </c>
      <c r="F90" s="15"/>
      <c r="G90" s="15"/>
      <c r="H90" s="16"/>
      <c r="I90" s="15"/>
      <c r="J90" s="15"/>
      <c r="K90" s="15"/>
      <c r="L90" s="15"/>
    </row>
    <row r="91" spans="1:12" ht="15" x14ac:dyDescent="0.2">
      <c r="A91" s="17" t="s">
        <v>241</v>
      </c>
      <c r="B91" s="18"/>
      <c r="C91" s="44">
        <v>20002300652</v>
      </c>
      <c r="D91" s="40" t="s">
        <v>242</v>
      </c>
      <c r="E91" s="18" t="s">
        <v>240</v>
      </c>
      <c r="F91" s="18"/>
      <c r="G91" s="18"/>
      <c r="H91" s="19"/>
      <c r="I91" s="18" t="s">
        <v>243</v>
      </c>
      <c r="J91" s="18">
        <v>800</v>
      </c>
      <c r="K91" s="18"/>
      <c r="L91" s="47">
        <f>SUM(Table13[[#This Row],[Preliminarus kiekis** Sutarties galiojimo laikotarpiu]]*Table13[[#This Row],[1 mato vieneto įkainis, EUR be PVM]])</f>
        <v>0</v>
      </c>
    </row>
    <row r="92" spans="1:12" ht="15" x14ac:dyDescent="0.2">
      <c r="A92" s="17" t="s">
        <v>244</v>
      </c>
      <c r="B92" s="18"/>
      <c r="C92" s="44">
        <v>20002300653</v>
      </c>
      <c r="D92" s="40" t="s">
        <v>245</v>
      </c>
      <c r="E92" s="18" t="s">
        <v>240</v>
      </c>
      <c r="F92" s="18"/>
      <c r="G92" s="18"/>
      <c r="H92" s="19"/>
      <c r="I92" s="18" t="s">
        <v>243</v>
      </c>
      <c r="J92" s="18">
        <v>200</v>
      </c>
      <c r="K92" s="18"/>
      <c r="L92" s="47">
        <f>SUM(Table13[[#This Row],[Preliminarus kiekis** Sutarties galiojimo laikotarpiu]]*Table13[[#This Row],[1 mato vieneto įkainis, EUR be PVM]])</f>
        <v>0</v>
      </c>
    </row>
    <row r="93" spans="1:12" ht="15" x14ac:dyDescent="0.2">
      <c r="A93" s="17" t="s">
        <v>246</v>
      </c>
      <c r="B93" s="18"/>
      <c r="C93" s="44">
        <v>20002300654</v>
      </c>
      <c r="D93" s="40" t="s">
        <v>247</v>
      </c>
      <c r="E93" s="18" t="s">
        <v>240</v>
      </c>
      <c r="F93" s="18"/>
      <c r="G93" s="18"/>
      <c r="H93" s="19"/>
      <c r="I93" s="18" t="s">
        <v>243</v>
      </c>
      <c r="J93" s="18">
        <v>600</v>
      </c>
      <c r="K93" s="18"/>
      <c r="L93" s="47">
        <f>SUM(Table13[[#This Row],[Preliminarus kiekis** Sutarties galiojimo laikotarpiu]]*Table13[[#This Row],[1 mato vieneto įkainis, EUR be PVM]])</f>
        <v>0</v>
      </c>
    </row>
    <row r="94" spans="1:12" ht="15" x14ac:dyDescent="0.2">
      <c r="A94" s="17" t="s">
        <v>248</v>
      </c>
      <c r="B94" s="18"/>
      <c r="C94" s="44">
        <v>20002300655</v>
      </c>
      <c r="D94" s="40" t="s">
        <v>249</v>
      </c>
      <c r="E94" s="18" t="s">
        <v>240</v>
      </c>
      <c r="F94" s="18"/>
      <c r="G94" s="18"/>
      <c r="H94" s="19"/>
      <c r="I94" s="18" t="s">
        <v>243</v>
      </c>
      <c r="J94" s="18">
        <v>300</v>
      </c>
      <c r="K94" s="18"/>
      <c r="L94" s="47">
        <f>SUM(Table13[[#This Row],[Preliminarus kiekis** Sutarties galiojimo laikotarpiu]]*Table13[[#This Row],[1 mato vieneto įkainis, EUR be PVM]])</f>
        <v>0</v>
      </c>
    </row>
    <row r="95" spans="1:12" ht="15" x14ac:dyDescent="0.2">
      <c r="A95" s="17" t="s">
        <v>250</v>
      </c>
      <c r="B95" s="18"/>
      <c r="C95" s="44">
        <v>20002300656</v>
      </c>
      <c r="D95" s="40" t="s">
        <v>251</v>
      </c>
      <c r="E95" s="18" t="s">
        <v>240</v>
      </c>
      <c r="F95" s="18"/>
      <c r="G95" s="18"/>
      <c r="H95" s="19"/>
      <c r="I95" s="18" t="s">
        <v>19</v>
      </c>
      <c r="J95" s="18">
        <v>1000</v>
      </c>
      <c r="K95" s="18"/>
      <c r="L95" s="47">
        <f>SUM(Table13[[#This Row],[Preliminarus kiekis** Sutarties galiojimo laikotarpiu]]*Table13[[#This Row],[1 mato vieneto įkainis, EUR be PVM]])</f>
        <v>0</v>
      </c>
    </row>
    <row r="96" spans="1:12" ht="15" x14ac:dyDescent="0.2">
      <c r="A96" s="17" t="s">
        <v>252</v>
      </c>
      <c r="B96" s="18"/>
      <c r="C96" s="44">
        <v>20002300657</v>
      </c>
      <c r="D96" s="40" t="s">
        <v>253</v>
      </c>
      <c r="E96" s="18" t="s">
        <v>240</v>
      </c>
      <c r="F96" s="18"/>
      <c r="G96" s="18"/>
      <c r="H96" s="19"/>
      <c r="I96" s="18" t="s">
        <v>19</v>
      </c>
      <c r="J96" s="18">
        <v>1000</v>
      </c>
      <c r="K96" s="18"/>
      <c r="L96" s="47">
        <f>SUM(Table13[[#This Row],[Preliminarus kiekis** Sutarties galiojimo laikotarpiu]]*Table13[[#This Row],[1 mato vieneto įkainis, EUR be PVM]])</f>
        <v>0</v>
      </c>
    </row>
    <row r="97" spans="1:12" ht="25.5" x14ac:dyDescent="0.2">
      <c r="A97" s="17" t="s">
        <v>254</v>
      </c>
      <c r="B97" s="18"/>
      <c r="C97" s="44">
        <v>20002300658</v>
      </c>
      <c r="D97" s="40" t="s">
        <v>255</v>
      </c>
      <c r="E97" s="18" t="s">
        <v>240</v>
      </c>
      <c r="F97" s="18"/>
      <c r="G97" s="18"/>
      <c r="H97" s="19"/>
      <c r="I97" s="18" t="s">
        <v>19</v>
      </c>
      <c r="J97" s="18">
        <v>1000</v>
      </c>
      <c r="K97" s="18"/>
      <c r="L97" s="47">
        <f>SUM(Table13[[#This Row],[Preliminarus kiekis** Sutarties galiojimo laikotarpiu]]*Table13[[#This Row],[1 mato vieneto įkainis, EUR be PVM]])</f>
        <v>0</v>
      </c>
    </row>
    <row r="98" spans="1:12" ht="25.5" x14ac:dyDescent="0.2">
      <c r="A98" s="17" t="s">
        <v>256</v>
      </c>
      <c r="B98" s="18"/>
      <c r="C98" s="44">
        <v>20002300659</v>
      </c>
      <c r="D98" s="40" t="s">
        <v>257</v>
      </c>
      <c r="E98" s="18" t="s">
        <v>240</v>
      </c>
      <c r="F98" s="18"/>
      <c r="G98" s="18"/>
      <c r="H98" s="19"/>
      <c r="I98" s="18" t="s">
        <v>19</v>
      </c>
      <c r="J98" s="18">
        <v>1000</v>
      </c>
      <c r="K98" s="18"/>
      <c r="L98" s="47">
        <f>SUM(Table13[[#This Row],[Preliminarus kiekis** Sutarties galiojimo laikotarpiu]]*Table13[[#This Row],[1 mato vieneto įkainis, EUR be PVM]])</f>
        <v>0</v>
      </c>
    </row>
    <row r="99" spans="1:12" ht="25.5" x14ac:dyDescent="0.2">
      <c r="A99" s="17" t="s">
        <v>258</v>
      </c>
      <c r="B99" s="18"/>
      <c r="C99" s="44">
        <v>20002300660</v>
      </c>
      <c r="D99" s="40" t="s">
        <v>259</v>
      </c>
      <c r="E99" s="18" t="s">
        <v>240</v>
      </c>
      <c r="F99" s="18"/>
      <c r="G99" s="18"/>
      <c r="H99" s="19"/>
      <c r="I99" s="18" t="s">
        <v>19</v>
      </c>
      <c r="J99" s="18">
        <v>1000</v>
      </c>
      <c r="K99" s="18"/>
      <c r="L99" s="47">
        <f>SUM(Table13[[#This Row],[Preliminarus kiekis** Sutarties galiojimo laikotarpiu]]*Table13[[#This Row],[1 mato vieneto įkainis, EUR be PVM]])</f>
        <v>0</v>
      </c>
    </row>
    <row r="100" spans="1:12" ht="15" x14ac:dyDescent="0.2">
      <c r="A100" s="17" t="s">
        <v>260</v>
      </c>
      <c r="B100" s="18"/>
      <c r="C100" s="44">
        <v>20002300661</v>
      </c>
      <c r="D100" s="40" t="s">
        <v>261</v>
      </c>
      <c r="E100" s="18" t="s">
        <v>240</v>
      </c>
      <c r="F100" s="18"/>
      <c r="G100" s="18"/>
      <c r="H100" s="19"/>
      <c r="I100" s="18" t="s">
        <v>19</v>
      </c>
      <c r="J100" s="18">
        <v>600</v>
      </c>
      <c r="K100" s="18"/>
      <c r="L100" s="47">
        <f>SUM(Table13[[#This Row],[Preliminarus kiekis** Sutarties galiojimo laikotarpiu]]*Table13[[#This Row],[1 mato vieneto įkainis, EUR be PVM]])</f>
        <v>0</v>
      </c>
    </row>
    <row r="101" spans="1:12" ht="15" x14ac:dyDescent="0.2">
      <c r="A101" s="17" t="s">
        <v>262</v>
      </c>
      <c r="B101" s="18"/>
      <c r="C101" s="44">
        <v>20002300662</v>
      </c>
      <c r="D101" s="40" t="s">
        <v>263</v>
      </c>
      <c r="E101" s="18" t="s">
        <v>240</v>
      </c>
      <c r="F101" s="18"/>
      <c r="G101" s="18"/>
      <c r="H101" s="19"/>
      <c r="I101" s="18" t="s">
        <v>19</v>
      </c>
      <c r="J101" s="18">
        <v>600</v>
      </c>
      <c r="K101" s="18"/>
      <c r="L101" s="47">
        <f>SUM(Table13[[#This Row],[Preliminarus kiekis** Sutarties galiojimo laikotarpiu]]*Table13[[#This Row],[1 mato vieneto įkainis, EUR be PVM]])</f>
        <v>0</v>
      </c>
    </row>
    <row r="102" spans="1:12" ht="25.5" x14ac:dyDescent="0.2">
      <c r="A102" s="17" t="s">
        <v>264</v>
      </c>
      <c r="B102" s="18"/>
      <c r="C102" s="44">
        <v>20002300663</v>
      </c>
      <c r="D102" s="40" t="s">
        <v>265</v>
      </c>
      <c r="E102" s="18" t="s">
        <v>240</v>
      </c>
      <c r="F102" s="18"/>
      <c r="G102" s="18"/>
      <c r="H102" s="19"/>
      <c r="I102" s="18" t="s">
        <v>19</v>
      </c>
      <c r="J102" s="18">
        <v>600</v>
      </c>
      <c r="K102" s="18"/>
      <c r="L102" s="47">
        <f>SUM(Table13[[#This Row],[Preliminarus kiekis** Sutarties galiojimo laikotarpiu]]*Table13[[#This Row],[1 mato vieneto įkainis, EUR be PVM]])</f>
        <v>0</v>
      </c>
    </row>
    <row r="103" spans="1:12" ht="25.5" x14ac:dyDescent="0.2">
      <c r="A103" s="17" t="s">
        <v>266</v>
      </c>
      <c r="B103" s="18"/>
      <c r="C103" s="44">
        <v>20002300664</v>
      </c>
      <c r="D103" s="40" t="s">
        <v>267</v>
      </c>
      <c r="E103" s="18" t="s">
        <v>240</v>
      </c>
      <c r="F103" s="18"/>
      <c r="G103" s="18"/>
      <c r="H103" s="19"/>
      <c r="I103" s="18" t="s">
        <v>19</v>
      </c>
      <c r="J103" s="18">
        <v>600</v>
      </c>
      <c r="K103" s="18"/>
      <c r="L103" s="47">
        <f>SUM(Table13[[#This Row],[Preliminarus kiekis** Sutarties galiojimo laikotarpiu]]*Table13[[#This Row],[1 mato vieneto įkainis, EUR be PVM]])</f>
        <v>0</v>
      </c>
    </row>
    <row r="104" spans="1:12" ht="25.5" x14ac:dyDescent="0.2">
      <c r="A104" s="17" t="s">
        <v>268</v>
      </c>
      <c r="B104" s="18"/>
      <c r="C104" s="44">
        <v>20002300665</v>
      </c>
      <c r="D104" s="40" t="s">
        <v>269</v>
      </c>
      <c r="E104" s="18" t="s">
        <v>240</v>
      </c>
      <c r="F104" s="18"/>
      <c r="G104" s="18"/>
      <c r="H104" s="19"/>
      <c r="I104" s="18" t="s">
        <v>19</v>
      </c>
      <c r="J104" s="18">
        <v>600</v>
      </c>
      <c r="K104" s="18"/>
      <c r="L104" s="47">
        <f>SUM(Table13[[#This Row],[Preliminarus kiekis** Sutarties galiojimo laikotarpiu]]*Table13[[#This Row],[1 mato vieneto įkainis, EUR be PVM]])</f>
        <v>0</v>
      </c>
    </row>
    <row r="105" spans="1:12" ht="15" x14ac:dyDescent="0.2">
      <c r="A105" s="17" t="s">
        <v>270</v>
      </c>
      <c r="B105" s="18"/>
      <c r="C105" s="44">
        <v>20002300666</v>
      </c>
      <c r="D105" s="40" t="s">
        <v>271</v>
      </c>
      <c r="E105" s="18" t="s">
        <v>240</v>
      </c>
      <c r="F105" s="18"/>
      <c r="G105" s="18"/>
      <c r="H105" s="19"/>
      <c r="I105" s="18" t="s">
        <v>113</v>
      </c>
      <c r="J105" s="18">
        <v>12</v>
      </c>
      <c r="K105" s="18"/>
      <c r="L105" s="47">
        <f>SUM(Table13[[#This Row],[Preliminarus kiekis** Sutarties galiojimo laikotarpiu]]*Table13[[#This Row],[1 mato vieneto įkainis, EUR be PVM]])</f>
        <v>0</v>
      </c>
    </row>
    <row r="106" spans="1:12" ht="15" x14ac:dyDescent="0.2">
      <c r="A106" s="17" t="s">
        <v>272</v>
      </c>
      <c r="B106" s="18"/>
      <c r="C106" s="44">
        <v>20002300667</v>
      </c>
      <c r="D106" s="40" t="s">
        <v>273</v>
      </c>
      <c r="E106" s="18" t="s">
        <v>240</v>
      </c>
      <c r="F106" s="18"/>
      <c r="G106" s="18"/>
      <c r="H106" s="19"/>
      <c r="I106" s="18" t="s">
        <v>113</v>
      </c>
      <c r="J106" s="18">
        <v>100</v>
      </c>
      <c r="K106" s="18"/>
      <c r="L106" s="47">
        <f>SUM(Table13[[#This Row],[Preliminarus kiekis** Sutarties galiojimo laikotarpiu]]*Table13[[#This Row],[1 mato vieneto įkainis, EUR be PVM]])</f>
        <v>0</v>
      </c>
    </row>
    <row r="107" spans="1:12" ht="15" x14ac:dyDescent="0.2">
      <c r="A107" s="17" t="s">
        <v>274</v>
      </c>
      <c r="B107" s="18"/>
      <c r="C107" s="44">
        <v>20002300668</v>
      </c>
      <c r="D107" s="40" t="s">
        <v>275</v>
      </c>
      <c r="E107" s="18" t="s">
        <v>240</v>
      </c>
      <c r="F107" s="18"/>
      <c r="G107" s="18"/>
      <c r="H107" s="19"/>
      <c r="I107" s="18" t="s">
        <v>113</v>
      </c>
      <c r="J107" s="18">
        <v>20</v>
      </c>
      <c r="K107" s="18"/>
      <c r="L107" s="47">
        <f>SUM(Table13[[#This Row],[Preliminarus kiekis** Sutarties galiojimo laikotarpiu]]*Table13[[#This Row],[1 mato vieneto įkainis, EUR be PVM]])</f>
        <v>0</v>
      </c>
    </row>
    <row r="108" spans="1:12" ht="15" x14ac:dyDescent="0.2">
      <c r="A108" s="17" t="s">
        <v>276</v>
      </c>
      <c r="B108" s="18"/>
      <c r="C108" s="44">
        <v>20002300669</v>
      </c>
      <c r="D108" s="40" t="s">
        <v>277</v>
      </c>
      <c r="E108" s="18" t="s">
        <v>240</v>
      </c>
      <c r="F108" s="18"/>
      <c r="G108" s="18"/>
      <c r="H108" s="19"/>
      <c r="I108" s="18" t="s">
        <v>113</v>
      </c>
      <c r="J108" s="18">
        <v>20</v>
      </c>
      <c r="K108" s="18"/>
      <c r="L108" s="47">
        <f>SUM(Table13[[#This Row],[Preliminarus kiekis** Sutarties galiojimo laikotarpiu]]*Table13[[#This Row],[1 mato vieneto įkainis, EUR be PVM]])</f>
        <v>0</v>
      </c>
    </row>
    <row r="109" spans="1:12" ht="15" x14ac:dyDescent="0.2">
      <c r="A109" s="17" t="s">
        <v>278</v>
      </c>
      <c r="B109" s="18"/>
      <c r="C109" s="44">
        <v>20002300670</v>
      </c>
      <c r="D109" s="40" t="s">
        <v>279</v>
      </c>
      <c r="E109" s="18" t="s">
        <v>240</v>
      </c>
      <c r="F109" s="18"/>
      <c r="G109" s="18"/>
      <c r="H109" s="19"/>
      <c r="I109" s="18" t="s">
        <v>113</v>
      </c>
      <c r="J109" s="18">
        <v>16</v>
      </c>
      <c r="K109" s="18"/>
      <c r="L109" s="47">
        <f>SUM(Table13[[#This Row],[Preliminarus kiekis** Sutarties galiojimo laikotarpiu]]*Table13[[#This Row],[1 mato vieneto įkainis, EUR be PVM]])</f>
        <v>0</v>
      </c>
    </row>
    <row r="110" spans="1:12" ht="15" x14ac:dyDescent="0.2">
      <c r="A110" s="17" t="s">
        <v>280</v>
      </c>
      <c r="B110" s="18"/>
      <c r="C110" s="44">
        <v>20002300671</v>
      </c>
      <c r="D110" s="40" t="s">
        <v>281</v>
      </c>
      <c r="E110" s="18" t="s">
        <v>240</v>
      </c>
      <c r="F110" s="18"/>
      <c r="G110" s="18"/>
      <c r="H110" s="19"/>
      <c r="I110" s="18" t="s">
        <v>113</v>
      </c>
      <c r="J110" s="18">
        <v>16</v>
      </c>
      <c r="K110" s="18"/>
      <c r="L110" s="47">
        <f>SUM(Table13[[#This Row],[Preliminarus kiekis** Sutarties galiojimo laikotarpiu]]*Table13[[#This Row],[1 mato vieneto įkainis, EUR be PVM]])</f>
        <v>0</v>
      </c>
    </row>
    <row r="111" spans="1:12" ht="15" x14ac:dyDescent="0.2">
      <c r="A111" s="17" t="s">
        <v>282</v>
      </c>
      <c r="B111" s="18"/>
      <c r="C111" s="44">
        <v>20002300672</v>
      </c>
      <c r="D111" s="40" t="s">
        <v>283</v>
      </c>
      <c r="E111" s="18" t="s">
        <v>240</v>
      </c>
      <c r="F111" s="18"/>
      <c r="G111" s="18"/>
      <c r="H111" s="19"/>
      <c r="I111" s="18" t="s">
        <v>113</v>
      </c>
      <c r="J111" s="18">
        <v>16</v>
      </c>
      <c r="K111" s="18"/>
      <c r="L111" s="47">
        <f>SUM(Table13[[#This Row],[Preliminarus kiekis** Sutarties galiojimo laikotarpiu]]*Table13[[#This Row],[1 mato vieneto įkainis, EUR be PVM]])</f>
        <v>0</v>
      </c>
    </row>
    <row r="112" spans="1:12" ht="15" x14ac:dyDescent="0.2">
      <c r="A112" s="17" t="s">
        <v>284</v>
      </c>
      <c r="B112" s="18"/>
      <c r="C112" s="44">
        <v>20002300673</v>
      </c>
      <c r="D112" s="40" t="s">
        <v>285</v>
      </c>
      <c r="E112" s="18" t="s">
        <v>240</v>
      </c>
      <c r="F112" s="18"/>
      <c r="G112" s="18"/>
      <c r="H112" s="19"/>
      <c r="I112" s="18" t="s">
        <v>113</v>
      </c>
      <c r="J112" s="18">
        <v>20</v>
      </c>
      <c r="K112" s="18"/>
      <c r="L112" s="47">
        <f>SUM(Table13[[#This Row],[Preliminarus kiekis** Sutarties galiojimo laikotarpiu]]*Table13[[#This Row],[1 mato vieneto įkainis, EUR be PVM]])</f>
        <v>0</v>
      </c>
    </row>
    <row r="113" spans="1:12" ht="15" x14ac:dyDescent="0.2">
      <c r="A113" s="17" t="s">
        <v>286</v>
      </c>
      <c r="B113" s="18"/>
      <c r="C113" s="44">
        <v>20002300674</v>
      </c>
      <c r="D113" s="40" t="s">
        <v>287</v>
      </c>
      <c r="E113" s="18" t="s">
        <v>240</v>
      </c>
      <c r="F113" s="18"/>
      <c r="G113" s="18"/>
      <c r="H113" s="19"/>
      <c r="I113" s="18" t="s">
        <v>113</v>
      </c>
      <c r="J113" s="18">
        <v>24</v>
      </c>
      <c r="K113" s="18"/>
      <c r="L113" s="47">
        <f>SUM(Table13[[#This Row],[Preliminarus kiekis** Sutarties galiojimo laikotarpiu]]*Table13[[#This Row],[1 mato vieneto įkainis, EUR be PVM]])</f>
        <v>0</v>
      </c>
    </row>
    <row r="114" spans="1:12" ht="15" x14ac:dyDescent="0.2">
      <c r="A114" s="17" t="s">
        <v>288</v>
      </c>
      <c r="B114" s="18"/>
      <c r="C114" s="44">
        <v>20002300675</v>
      </c>
      <c r="D114" s="40" t="s">
        <v>289</v>
      </c>
      <c r="E114" s="18" t="s">
        <v>240</v>
      </c>
      <c r="F114" s="18"/>
      <c r="G114" s="18"/>
      <c r="H114" s="19"/>
      <c r="I114" s="18" t="s">
        <v>113</v>
      </c>
      <c r="J114" s="18">
        <v>24</v>
      </c>
      <c r="K114" s="18"/>
      <c r="L114" s="47">
        <f>SUM(Table13[[#This Row],[Preliminarus kiekis** Sutarties galiojimo laikotarpiu]]*Table13[[#This Row],[1 mato vieneto įkainis, EUR be PVM]])</f>
        <v>0</v>
      </c>
    </row>
    <row r="115" spans="1:12" ht="15" x14ac:dyDescent="0.2">
      <c r="A115" s="17" t="s">
        <v>290</v>
      </c>
      <c r="B115" s="18"/>
      <c r="C115" s="44">
        <v>20002300676</v>
      </c>
      <c r="D115" s="40" t="s">
        <v>291</v>
      </c>
      <c r="E115" s="18" t="s">
        <v>240</v>
      </c>
      <c r="F115" s="18"/>
      <c r="G115" s="18"/>
      <c r="H115" s="19"/>
      <c r="I115" s="18" t="s">
        <v>113</v>
      </c>
      <c r="J115" s="18">
        <v>24</v>
      </c>
      <c r="K115" s="18"/>
      <c r="L115" s="47">
        <f>SUM(Table13[[#This Row],[Preliminarus kiekis** Sutarties galiojimo laikotarpiu]]*Table13[[#This Row],[1 mato vieneto įkainis, EUR be PVM]])</f>
        <v>0</v>
      </c>
    </row>
    <row r="116" spans="1:12" ht="15" x14ac:dyDescent="0.2">
      <c r="A116" s="17" t="s">
        <v>292</v>
      </c>
      <c r="B116" s="18"/>
      <c r="C116" s="44">
        <v>20002300677</v>
      </c>
      <c r="D116" s="40" t="s">
        <v>293</v>
      </c>
      <c r="E116" s="18" t="s">
        <v>240</v>
      </c>
      <c r="F116" s="18"/>
      <c r="G116" s="18"/>
      <c r="H116" s="19"/>
      <c r="I116" s="18" t="s">
        <v>113</v>
      </c>
      <c r="J116" s="18">
        <v>12</v>
      </c>
      <c r="K116" s="18"/>
      <c r="L116" s="47">
        <f>SUM(Table13[[#This Row],[Preliminarus kiekis** Sutarties galiojimo laikotarpiu]]*Table13[[#This Row],[1 mato vieneto įkainis, EUR be PVM]])</f>
        <v>0</v>
      </c>
    </row>
    <row r="117" spans="1:12" ht="15" x14ac:dyDescent="0.2">
      <c r="A117" s="17" t="s">
        <v>294</v>
      </c>
      <c r="B117" s="18"/>
      <c r="C117" s="44">
        <v>20002300678</v>
      </c>
      <c r="D117" s="40" t="s">
        <v>295</v>
      </c>
      <c r="E117" s="18" t="s">
        <v>240</v>
      </c>
      <c r="F117" s="18"/>
      <c r="G117" s="18"/>
      <c r="H117" s="19"/>
      <c r="I117" s="18" t="s">
        <v>113</v>
      </c>
      <c r="J117" s="18">
        <v>8</v>
      </c>
      <c r="K117" s="18"/>
      <c r="L117" s="47">
        <f>SUM(Table13[[#This Row],[Preliminarus kiekis** Sutarties galiojimo laikotarpiu]]*Table13[[#This Row],[1 mato vieneto įkainis, EUR be PVM]])</f>
        <v>0</v>
      </c>
    </row>
    <row r="118" spans="1:12" ht="15" x14ac:dyDescent="0.2">
      <c r="A118" s="17" t="s">
        <v>296</v>
      </c>
      <c r="B118" s="18"/>
      <c r="C118" s="44">
        <v>20002300679</v>
      </c>
      <c r="D118" s="40" t="s">
        <v>297</v>
      </c>
      <c r="E118" s="18" t="s">
        <v>240</v>
      </c>
      <c r="F118" s="18"/>
      <c r="G118" s="18"/>
      <c r="H118" s="19"/>
      <c r="I118" s="18" t="s">
        <v>113</v>
      </c>
      <c r="J118" s="18">
        <v>8</v>
      </c>
      <c r="K118" s="18"/>
      <c r="L118" s="47">
        <f>SUM(Table13[[#This Row],[Preliminarus kiekis** Sutarties galiojimo laikotarpiu]]*Table13[[#This Row],[1 mato vieneto įkainis, EUR be PVM]])</f>
        <v>0</v>
      </c>
    </row>
    <row r="119" spans="1:12" ht="15" x14ac:dyDescent="0.2">
      <c r="A119" s="17" t="s">
        <v>298</v>
      </c>
      <c r="B119" s="18"/>
      <c r="C119" s="44">
        <v>20002300680</v>
      </c>
      <c r="D119" s="40" t="s">
        <v>299</v>
      </c>
      <c r="E119" s="18" t="s">
        <v>240</v>
      </c>
      <c r="F119" s="18"/>
      <c r="G119" s="18"/>
      <c r="H119" s="19"/>
      <c r="I119" s="18" t="s">
        <v>19</v>
      </c>
      <c r="J119" s="18">
        <v>600</v>
      </c>
      <c r="K119" s="18"/>
      <c r="L119" s="47">
        <f>SUM(Table13[[#This Row],[Preliminarus kiekis** Sutarties galiojimo laikotarpiu]]*Table13[[#This Row],[1 mato vieneto įkainis, EUR be PVM]])</f>
        <v>0</v>
      </c>
    </row>
    <row r="120" spans="1:12" ht="15" x14ac:dyDescent="0.2">
      <c r="A120" s="17" t="s">
        <v>300</v>
      </c>
      <c r="B120" s="18"/>
      <c r="C120" s="44">
        <v>20002300681</v>
      </c>
      <c r="D120" s="40" t="s">
        <v>301</v>
      </c>
      <c r="E120" s="18" t="s">
        <v>240</v>
      </c>
      <c r="F120" s="18"/>
      <c r="G120" s="18"/>
      <c r="H120" s="19"/>
      <c r="I120" s="18" t="s">
        <v>19</v>
      </c>
      <c r="J120" s="18">
        <v>1200</v>
      </c>
      <c r="K120" s="18"/>
      <c r="L120" s="47">
        <f>SUM(Table13[[#This Row],[Preliminarus kiekis** Sutarties galiojimo laikotarpiu]]*Table13[[#This Row],[1 mato vieneto įkainis, EUR be PVM]])</f>
        <v>0</v>
      </c>
    </row>
    <row r="121" spans="1:12" ht="15" x14ac:dyDescent="0.2">
      <c r="A121" s="17" t="s">
        <v>302</v>
      </c>
      <c r="B121" s="18"/>
      <c r="C121" s="44">
        <v>20002300682</v>
      </c>
      <c r="D121" s="40" t="s">
        <v>303</v>
      </c>
      <c r="E121" s="18" t="s">
        <v>240</v>
      </c>
      <c r="F121" s="18"/>
      <c r="G121" s="18"/>
      <c r="H121" s="19"/>
      <c r="I121" s="18" t="s">
        <v>19</v>
      </c>
      <c r="J121" s="18">
        <v>1200</v>
      </c>
      <c r="K121" s="18"/>
      <c r="L121" s="47">
        <f>SUM(Table13[[#This Row],[Preliminarus kiekis** Sutarties galiojimo laikotarpiu]]*Table13[[#This Row],[1 mato vieneto įkainis, EUR be PVM]])</f>
        <v>0</v>
      </c>
    </row>
    <row r="122" spans="1:12" ht="15" x14ac:dyDescent="0.2">
      <c r="A122" s="17" t="s">
        <v>304</v>
      </c>
      <c r="B122" s="18"/>
      <c r="C122" s="44">
        <v>20002300683</v>
      </c>
      <c r="D122" s="40" t="s">
        <v>305</v>
      </c>
      <c r="E122" s="18" t="s">
        <v>240</v>
      </c>
      <c r="F122" s="18"/>
      <c r="G122" s="18"/>
      <c r="H122" s="19"/>
      <c r="I122" s="18" t="s">
        <v>19</v>
      </c>
      <c r="J122" s="18">
        <v>1200</v>
      </c>
      <c r="K122" s="18"/>
      <c r="L122" s="47">
        <f>SUM(Table13[[#This Row],[Preliminarus kiekis** Sutarties galiojimo laikotarpiu]]*Table13[[#This Row],[1 mato vieneto įkainis, EUR be PVM]])</f>
        <v>0</v>
      </c>
    </row>
    <row r="123" spans="1:12" ht="15" x14ac:dyDescent="0.2">
      <c r="A123" s="17" t="s">
        <v>306</v>
      </c>
      <c r="B123" s="18"/>
      <c r="C123" s="44">
        <v>20002300684</v>
      </c>
      <c r="D123" s="40" t="s">
        <v>307</v>
      </c>
      <c r="E123" s="18" t="s">
        <v>240</v>
      </c>
      <c r="F123" s="18"/>
      <c r="G123" s="18"/>
      <c r="H123" s="19"/>
      <c r="I123" s="18" t="s">
        <v>19</v>
      </c>
      <c r="J123" s="18">
        <v>1200</v>
      </c>
      <c r="K123" s="18"/>
      <c r="L123" s="47">
        <f>SUM(Table13[[#This Row],[Preliminarus kiekis** Sutarties galiojimo laikotarpiu]]*Table13[[#This Row],[1 mato vieneto įkainis, EUR be PVM]])</f>
        <v>0</v>
      </c>
    </row>
    <row r="124" spans="1:12" ht="15" x14ac:dyDescent="0.2">
      <c r="A124" s="17" t="s">
        <v>308</v>
      </c>
      <c r="B124" s="18"/>
      <c r="C124" s="44">
        <v>20002300685</v>
      </c>
      <c r="D124" s="40" t="s">
        <v>309</v>
      </c>
      <c r="E124" s="18" t="s">
        <v>240</v>
      </c>
      <c r="F124" s="18"/>
      <c r="G124" s="18"/>
      <c r="H124" s="19"/>
      <c r="I124" s="18" t="s">
        <v>19</v>
      </c>
      <c r="J124" s="18">
        <v>1200</v>
      </c>
      <c r="K124" s="18"/>
      <c r="L124" s="47">
        <f>SUM(Table13[[#This Row],[Preliminarus kiekis** Sutarties galiojimo laikotarpiu]]*Table13[[#This Row],[1 mato vieneto įkainis, EUR be PVM]])</f>
        <v>0</v>
      </c>
    </row>
    <row r="125" spans="1:12" ht="38.25" x14ac:dyDescent="0.2">
      <c r="A125" s="17" t="s">
        <v>310</v>
      </c>
      <c r="B125" s="18"/>
      <c r="C125" s="44">
        <v>20002300686</v>
      </c>
      <c r="D125" s="40" t="s">
        <v>311</v>
      </c>
      <c r="E125" s="18" t="s">
        <v>240</v>
      </c>
      <c r="F125" s="18"/>
      <c r="G125" s="18"/>
      <c r="H125" s="19"/>
      <c r="I125" s="18" t="s">
        <v>243</v>
      </c>
      <c r="J125" s="18">
        <v>40</v>
      </c>
      <c r="K125" s="18"/>
      <c r="L125" s="47">
        <f>SUM(Table13[[#This Row],[Preliminarus kiekis** Sutarties galiojimo laikotarpiu]]*Table13[[#This Row],[1 mato vieneto įkainis, EUR be PVM]])</f>
        <v>0</v>
      </c>
    </row>
    <row r="126" spans="1:12" ht="38.25" x14ac:dyDescent="0.2">
      <c r="A126" s="17" t="s">
        <v>312</v>
      </c>
      <c r="B126" s="18"/>
      <c r="C126" s="44">
        <v>20002300687</v>
      </c>
      <c r="D126" s="40" t="s">
        <v>313</v>
      </c>
      <c r="E126" s="18" t="s">
        <v>240</v>
      </c>
      <c r="F126" s="18"/>
      <c r="G126" s="18"/>
      <c r="H126" s="19"/>
      <c r="I126" s="18" t="s">
        <v>243</v>
      </c>
      <c r="J126" s="18">
        <v>160</v>
      </c>
      <c r="K126" s="18"/>
      <c r="L126" s="47">
        <f>SUM(Table13[[#This Row],[Preliminarus kiekis** Sutarties galiojimo laikotarpiu]]*Table13[[#This Row],[1 mato vieneto įkainis, EUR be PVM]])</f>
        <v>0</v>
      </c>
    </row>
    <row r="127" spans="1:12" ht="38.25" x14ac:dyDescent="0.2">
      <c r="A127" s="17" t="s">
        <v>314</v>
      </c>
      <c r="B127" s="18"/>
      <c r="C127" s="44">
        <v>20002300688</v>
      </c>
      <c r="D127" s="40" t="s">
        <v>315</v>
      </c>
      <c r="E127" s="18" t="s">
        <v>240</v>
      </c>
      <c r="F127" s="18"/>
      <c r="G127" s="18"/>
      <c r="H127" s="19"/>
      <c r="I127" s="18" t="s">
        <v>243</v>
      </c>
      <c r="J127" s="18">
        <v>160</v>
      </c>
      <c r="K127" s="18"/>
      <c r="L127" s="47">
        <f>SUM(Table13[[#This Row],[Preliminarus kiekis** Sutarties galiojimo laikotarpiu]]*Table13[[#This Row],[1 mato vieneto įkainis, EUR be PVM]])</f>
        <v>0</v>
      </c>
    </row>
    <row r="128" spans="1:12" x14ac:dyDescent="0.2">
      <c r="A128" s="20" t="s">
        <v>316</v>
      </c>
      <c r="B128" s="21"/>
      <c r="C128" s="21"/>
      <c r="D128" s="41" t="s">
        <v>317</v>
      </c>
      <c r="E128" s="21" t="s">
        <v>240</v>
      </c>
      <c r="F128" s="21"/>
      <c r="G128" s="21"/>
      <c r="H128" s="22"/>
      <c r="I128" s="21"/>
      <c r="J128" s="21"/>
      <c r="K128" s="21"/>
      <c r="L128" s="21"/>
    </row>
    <row r="129" spans="1:12" ht="15" x14ac:dyDescent="0.2">
      <c r="A129" s="23" t="s">
        <v>318</v>
      </c>
      <c r="B129" s="24"/>
      <c r="C129" s="45">
        <v>20002300689</v>
      </c>
      <c r="D129" s="42" t="s">
        <v>319</v>
      </c>
      <c r="E129" s="24" t="s">
        <v>240</v>
      </c>
      <c r="F129" s="24"/>
      <c r="G129" s="24"/>
      <c r="H129" s="25"/>
      <c r="I129" s="24" t="s">
        <v>113</v>
      </c>
      <c r="J129" s="24">
        <v>100</v>
      </c>
      <c r="K129" s="24"/>
      <c r="L129" s="48">
        <f>SUM(Table13[[#This Row],[Preliminarus kiekis** Sutarties galiojimo laikotarpiu]]*Table13[[#This Row],[1 mato vieneto įkainis, EUR be PVM]])</f>
        <v>0</v>
      </c>
    </row>
    <row r="130" spans="1:12" ht="25.5" x14ac:dyDescent="0.2">
      <c r="A130" s="23" t="s">
        <v>320</v>
      </c>
      <c r="B130" s="24"/>
      <c r="C130" s="45">
        <v>20002300690</v>
      </c>
      <c r="D130" s="42" t="s">
        <v>321</v>
      </c>
      <c r="E130" s="24" t="s">
        <v>240</v>
      </c>
      <c r="F130" s="24"/>
      <c r="G130" s="24"/>
      <c r="H130" s="25"/>
      <c r="I130" s="24" t="s">
        <v>113</v>
      </c>
      <c r="J130" s="24">
        <v>100</v>
      </c>
      <c r="K130" s="24"/>
      <c r="L130" s="48">
        <f>SUM(Table13[[#This Row],[Preliminarus kiekis** Sutarties galiojimo laikotarpiu]]*Table13[[#This Row],[1 mato vieneto įkainis, EUR be PVM]])</f>
        <v>0</v>
      </c>
    </row>
    <row r="131" spans="1:12" ht="25.5" x14ac:dyDescent="0.2">
      <c r="A131" s="23" t="s">
        <v>322</v>
      </c>
      <c r="B131" s="24"/>
      <c r="C131" s="45">
        <v>20002300691</v>
      </c>
      <c r="D131" s="42" t="s">
        <v>323</v>
      </c>
      <c r="E131" s="24" t="s">
        <v>240</v>
      </c>
      <c r="F131" s="24"/>
      <c r="G131" s="24"/>
      <c r="H131" s="25"/>
      <c r="I131" s="24" t="s">
        <v>113</v>
      </c>
      <c r="J131" s="24">
        <v>80</v>
      </c>
      <c r="K131" s="24"/>
      <c r="L131" s="48">
        <f>SUM(Table13[[#This Row],[Preliminarus kiekis** Sutarties galiojimo laikotarpiu]]*Table13[[#This Row],[1 mato vieneto įkainis, EUR be PVM]])</f>
        <v>0</v>
      </c>
    </row>
    <row r="132" spans="1:12" ht="15" x14ac:dyDescent="0.2">
      <c r="A132" s="23" t="s">
        <v>324</v>
      </c>
      <c r="B132" s="24"/>
      <c r="C132" s="45">
        <v>20002300692</v>
      </c>
      <c r="D132" s="42" t="s">
        <v>325</v>
      </c>
      <c r="E132" s="24" t="s">
        <v>240</v>
      </c>
      <c r="F132" s="24"/>
      <c r="G132" s="24"/>
      <c r="H132" s="25"/>
      <c r="I132" s="24" t="s">
        <v>113</v>
      </c>
      <c r="J132" s="24">
        <v>300</v>
      </c>
      <c r="K132" s="24"/>
      <c r="L132" s="48">
        <f>SUM(Table13[[#This Row],[Preliminarus kiekis** Sutarties galiojimo laikotarpiu]]*Table13[[#This Row],[1 mato vieneto įkainis, EUR be PVM]])</f>
        <v>0</v>
      </c>
    </row>
    <row r="133" spans="1:12" ht="15" x14ac:dyDescent="0.2">
      <c r="A133" s="23" t="s">
        <v>326</v>
      </c>
      <c r="B133" s="24"/>
      <c r="C133" s="45">
        <v>20002300693</v>
      </c>
      <c r="D133" s="42" t="s">
        <v>327</v>
      </c>
      <c r="E133" s="24" t="s">
        <v>240</v>
      </c>
      <c r="F133" s="24"/>
      <c r="G133" s="24"/>
      <c r="H133" s="25"/>
      <c r="I133" s="24" t="s">
        <v>113</v>
      </c>
      <c r="J133" s="24">
        <v>150</v>
      </c>
      <c r="K133" s="24"/>
      <c r="L133" s="48">
        <f>SUM(Table13[[#This Row],[Preliminarus kiekis** Sutarties galiojimo laikotarpiu]]*Table13[[#This Row],[1 mato vieneto įkainis, EUR be PVM]])</f>
        <v>0</v>
      </c>
    </row>
    <row r="134" spans="1:12" ht="15" x14ac:dyDescent="0.2">
      <c r="A134" s="23" t="s">
        <v>328</v>
      </c>
      <c r="B134" s="24"/>
      <c r="C134" s="45">
        <v>20002300694</v>
      </c>
      <c r="D134" s="42" t="s">
        <v>329</v>
      </c>
      <c r="E134" s="24" t="s">
        <v>240</v>
      </c>
      <c r="F134" s="24"/>
      <c r="G134" s="24"/>
      <c r="H134" s="25"/>
      <c r="I134" s="24" t="s">
        <v>113</v>
      </c>
      <c r="J134" s="24">
        <v>100</v>
      </c>
      <c r="K134" s="24"/>
      <c r="L134" s="48">
        <f>SUM(Table13[[#This Row],[Preliminarus kiekis** Sutarties galiojimo laikotarpiu]]*Table13[[#This Row],[1 mato vieneto įkainis, EUR be PVM]])</f>
        <v>0</v>
      </c>
    </row>
    <row r="135" spans="1:12" ht="15" x14ac:dyDescent="0.2">
      <c r="A135" s="23" t="s">
        <v>330</v>
      </c>
      <c r="B135" s="24"/>
      <c r="C135" s="45">
        <v>20002300695</v>
      </c>
      <c r="D135" s="42" t="s">
        <v>331</v>
      </c>
      <c r="E135" s="24" t="s">
        <v>240</v>
      </c>
      <c r="F135" s="24"/>
      <c r="G135" s="24"/>
      <c r="H135" s="25"/>
      <c r="I135" s="24" t="s">
        <v>113</v>
      </c>
      <c r="J135" s="24">
        <v>100</v>
      </c>
      <c r="K135" s="24"/>
      <c r="L135" s="48">
        <f>SUM(Table13[[#This Row],[Preliminarus kiekis** Sutarties galiojimo laikotarpiu]]*Table13[[#This Row],[1 mato vieneto įkainis, EUR be PVM]])</f>
        <v>0</v>
      </c>
    </row>
    <row r="136" spans="1:12" ht="15" x14ac:dyDescent="0.2">
      <c r="A136" s="23" t="s">
        <v>332</v>
      </c>
      <c r="B136" s="24"/>
      <c r="C136" s="45">
        <v>20002300696</v>
      </c>
      <c r="D136" s="42" t="s">
        <v>333</v>
      </c>
      <c r="E136" s="24" t="s">
        <v>240</v>
      </c>
      <c r="F136" s="24"/>
      <c r="G136" s="24"/>
      <c r="H136" s="25"/>
      <c r="I136" s="24" t="s">
        <v>113</v>
      </c>
      <c r="J136" s="24">
        <v>8</v>
      </c>
      <c r="K136" s="24"/>
      <c r="L136" s="48">
        <f>SUM(Table13[[#This Row],[Preliminarus kiekis** Sutarties galiojimo laikotarpiu]]*Table13[[#This Row],[1 mato vieneto įkainis, EUR be PVM]])</f>
        <v>0</v>
      </c>
    </row>
    <row r="137" spans="1:12" ht="15" x14ac:dyDescent="0.2">
      <c r="A137" s="23" t="s">
        <v>334</v>
      </c>
      <c r="B137" s="24"/>
      <c r="C137" s="45">
        <v>20002300697</v>
      </c>
      <c r="D137" s="42" t="s">
        <v>335</v>
      </c>
      <c r="E137" s="24" t="s">
        <v>240</v>
      </c>
      <c r="F137" s="24"/>
      <c r="G137" s="24"/>
      <c r="H137" s="25"/>
      <c r="I137" s="24" t="s">
        <v>113</v>
      </c>
      <c r="J137" s="24">
        <v>50</v>
      </c>
      <c r="K137" s="24"/>
      <c r="L137" s="48">
        <f>SUM(Table13[[#This Row],[Preliminarus kiekis** Sutarties galiojimo laikotarpiu]]*Table13[[#This Row],[1 mato vieneto įkainis, EUR be PVM]])</f>
        <v>0</v>
      </c>
    </row>
    <row r="138" spans="1:12" ht="15" x14ac:dyDescent="0.2">
      <c r="A138" s="23" t="s">
        <v>336</v>
      </c>
      <c r="B138" s="24"/>
      <c r="C138" s="45">
        <v>20002300698</v>
      </c>
      <c r="D138" s="42" t="s">
        <v>337</v>
      </c>
      <c r="E138" s="24" t="s">
        <v>240</v>
      </c>
      <c r="F138" s="24"/>
      <c r="G138" s="24"/>
      <c r="H138" s="25"/>
      <c r="I138" s="24" t="s">
        <v>113</v>
      </c>
      <c r="J138" s="24">
        <v>100</v>
      </c>
      <c r="K138" s="24"/>
      <c r="L138" s="48">
        <f>SUM(Table13[[#This Row],[Preliminarus kiekis** Sutarties galiojimo laikotarpiu]]*Table13[[#This Row],[1 mato vieneto įkainis, EUR be PVM]])</f>
        <v>0</v>
      </c>
    </row>
    <row r="139" spans="1:12" ht="15" x14ac:dyDescent="0.2">
      <c r="A139" s="23" t="s">
        <v>338</v>
      </c>
      <c r="B139" s="24"/>
      <c r="C139" s="45">
        <v>20002300699</v>
      </c>
      <c r="D139" s="42" t="s">
        <v>339</v>
      </c>
      <c r="E139" s="24" t="s">
        <v>240</v>
      </c>
      <c r="F139" s="24"/>
      <c r="G139" s="24"/>
      <c r="H139" s="25"/>
      <c r="I139" s="24" t="s">
        <v>113</v>
      </c>
      <c r="J139" s="24">
        <v>50</v>
      </c>
      <c r="K139" s="24"/>
      <c r="L139" s="48">
        <f>SUM(Table13[[#This Row],[Preliminarus kiekis** Sutarties galiojimo laikotarpiu]]*Table13[[#This Row],[1 mato vieneto įkainis, EUR be PVM]])</f>
        <v>0</v>
      </c>
    </row>
    <row r="140" spans="1:12" ht="15" x14ac:dyDescent="0.2">
      <c r="A140" s="23" t="s">
        <v>340</v>
      </c>
      <c r="B140" s="24"/>
      <c r="C140" s="45">
        <v>20002300700</v>
      </c>
      <c r="D140" s="42" t="s">
        <v>341</v>
      </c>
      <c r="E140" s="24" t="s">
        <v>240</v>
      </c>
      <c r="F140" s="24"/>
      <c r="G140" s="24"/>
      <c r="H140" s="25"/>
      <c r="I140" s="24" t="s">
        <v>113</v>
      </c>
      <c r="J140" s="24">
        <v>300</v>
      </c>
      <c r="K140" s="24"/>
      <c r="L140" s="48">
        <f>SUM(Table13[[#This Row],[Preliminarus kiekis** Sutarties galiojimo laikotarpiu]]*Table13[[#This Row],[1 mato vieneto įkainis, EUR be PVM]])</f>
        <v>0</v>
      </c>
    </row>
    <row r="141" spans="1:12" ht="15" x14ac:dyDescent="0.2">
      <c r="A141" s="23" t="s">
        <v>342</v>
      </c>
      <c r="B141" s="24"/>
      <c r="C141" s="45">
        <v>20002300701</v>
      </c>
      <c r="D141" s="42" t="s">
        <v>343</v>
      </c>
      <c r="E141" s="24" t="s">
        <v>240</v>
      </c>
      <c r="F141" s="24"/>
      <c r="G141" s="24"/>
      <c r="H141" s="25"/>
      <c r="I141" s="24" t="s">
        <v>113</v>
      </c>
      <c r="J141" s="24">
        <v>150</v>
      </c>
      <c r="K141" s="24"/>
      <c r="L141" s="48">
        <f>SUM(Table13[[#This Row],[Preliminarus kiekis** Sutarties galiojimo laikotarpiu]]*Table13[[#This Row],[1 mato vieneto įkainis, EUR be PVM]])</f>
        <v>0</v>
      </c>
    </row>
    <row r="142" spans="1:12" ht="15" x14ac:dyDescent="0.2">
      <c r="A142" s="23" t="s">
        <v>344</v>
      </c>
      <c r="B142" s="24"/>
      <c r="C142" s="45">
        <v>20002300702</v>
      </c>
      <c r="D142" s="42" t="s">
        <v>345</v>
      </c>
      <c r="E142" s="24" t="s">
        <v>240</v>
      </c>
      <c r="F142" s="24"/>
      <c r="G142" s="24"/>
      <c r="H142" s="25"/>
      <c r="I142" s="24" t="s">
        <v>113</v>
      </c>
      <c r="J142" s="24">
        <v>500</v>
      </c>
      <c r="K142" s="24"/>
      <c r="L142" s="48">
        <f>SUM(Table13[[#This Row],[Preliminarus kiekis** Sutarties galiojimo laikotarpiu]]*Table13[[#This Row],[1 mato vieneto įkainis, EUR be PVM]])</f>
        <v>0</v>
      </c>
    </row>
    <row r="143" spans="1:12" ht="15" x14ac:dyDescent="0.2">
      <c r="A143" s="26" t="s">
        <v>346</v>
      </c>
      <c r="B143" s="27"/>
      <c r="C143" s="45">
        <v>20002300703</v>
      </c>
      <c r="D143" s="43" t="s">
        <v>347</v>
      </c>
      <c r="E143" s="27" t="s">
        <v>240</v>
      </c>
      <c r="F143" s="27"/>
      <c r="G143" s="27"/>
      <c r="H143" s="28"/>
      <c r="I143" s="27" t="s">
        <v>113</v>
      </c>
      <c r="J143" s="27">
        <v>200</v>
      </c>
      <c r="K143" s="27"/>
      <c r="L143" s="48">
        <f>SUM(Table13[[#This Row],[Preliminarus kiekis** Sutarties galiojimo laikotarpiu]]*Table13[[#This Row],[1 mato vieneto įkainis, EUR be PVM]])</f>
        <v>0</v>
      </c>
    </row>
    <row r="144" spans="1:12" x14ac:dyDescent="0.2">
      <c r="A144" s="26" t="s">
        <v>348</v>
      </c>
      <c r="B144" s="27"/>
      <c r="C144" s="27"/>
      <c r="D144" s="43" t="s">
        <v>349</v>
      </c>
      <c r="E144" s="27" t="s">
        <v>240</v>
      </c>
      <c r="F144" s="27"/>
      <c r="G144" s="27"/>
      <c r="H144" s="28"/>
      <c r="I144" s="27" t="s">
        <v>243</v>
      </c>
      <c r="J144" s="27">
        <v>400</v>
      </c>
      <c r="K144" s="27"/>
      <c r="L144" s="48">
        <f>SUM(Table13[[#This Row],[Preliminarus kiekis** Sutarties galiojimo laikotarpiu]]*Table13[[#This Row],[1 mato vieneto įkainis, EUR be PVM]])</f>
        <v>0</v>
      </c>
    </row>
    <row r="145" spans="1:12" x14ac:dyDescent="0.2">
      <c r="A145" s="31"/>
      <c r="B145" s="31"/>
      <c r="C145" s="32"/>
      <c r="D145" s="50" t="s">
        <v>350</v>
      </c>
      <c r="E145" s="51"/>
      <c r="F145" s="51"/>
      <c r="G145" s="51"/>
      <c r="H145" s="51"/>
      <c r="I145" s="51"/>
      <c r="J145" s="51"/>
      <c r="K145" s="52"/>
      <c r="L145" s="49">
        <f>SUM(L6:L144)</f>
        <v>0</v>
      </c>
    </row>
    <row r="146" spans="1:12" x14ac:dyDescent="0.2">
      <c r="A146" s="31"/>
      <c r="B146" s="31"/>
      <c r="C146" s="32"/>
      <c r="D146" s="50" t="s">
        <v>351</v>
      </c>
      <c r="E146" s="51"/>
      <c r="F146" s="51"/>
      <c r="G146" s="51"/>
      <c r="H146" s="51"/>
      <c r="I146" s="51"/>
      <c r="J146" s="51"/>
      <c r="K146" s="52"/>
      <c r="L146" s="49">
        <f>SUM(L145*0.21)</f>
        <v>0</v>
      </c>
    </row>
    <row r="147" spans="1:12" x14ac:dyDescent="0.2">
      <c r="A147" s="31"/>
      <c r="B147" s="31"/>
      <c r="C147" s="32"/>
      <c r="D147" s="50" t="s">
        <v>352</v>
      </c>
      <c r="E147" s="51"/>
      <c r="F147" s="51"/>
      <c r="G147" s="51"/>
      <c r="H147" s="51"/>
      <c r="I147" s="51"/>
      <c r="J147" s="51"/>
      <c r="K147" s="52"/>
      <c r="L147" s="49">
        <f>SUM(L145:L146)</f>
        <v>0</v>
      </c>
    </row>
    <row r="149" spans="1:12" x14ac:dyDescent="0.2">
      <c r="D149" s="1" t="s">
        <v>353</v>
      </c>
    </row>
    <row r="150" spans="1:12" ht="25.5" x14ac:dyDescent="0.2">
      <c r="D150" s="33" t="s">
        <v>354</v>
      </c>
    </row>
    <row r="151" spans="1:12" ht="38.25" x14ac:dyDescent="0.2">
      <c r="D151" s="2" t="s">
        <v>355</v>
      </c>
    </row>
    <row r="152" spans="1:12" ht="38.25" x14ac:dyDescent="0.2">
      <c r="D152" s="2" t="s">
        <v>356</v>
      </c>
    </row>
    <row r="154" spans="1:12" ht="25.5" x14ac:dyDescent="0.2">
      <c r="D154" s="36" t="s">
        <v>357</v>
      </c>
    </row>
  </sheetData>
  <mergeCells count="3">
    <mergeCell ref="D145:K145"/>
    <mergeCell ref="D146:K146"/>
    <mergeCell ref="D147:K147"/>
  </mergeCells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2F53D4-BBB7-4F64-8B62-CEA83CF638A4}">
  <ds:schemaRefs>
    <ds:schemaRef ds:uri="http://schemas.microsoft.com/office/2006/documentManagement/types"/>
    <ds:schemaRef ds:uri="http://schemas.openxmlformats.org/package/2006/metadata/core-properties"/>
    <ds:schemaRef ds:uri="85113f9b-7792-4c7d-945d-fa494ca64e04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3db48862-3d5a-4b5b-a8ee-b1270852f99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0FFA988-5171-44CD-A2C7-4923EC3D6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DFE3CA-39ED-428E-970F-3D94C0D0B3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Karolis Kelpšas</dc:creator>
  <cp:keywords/>
  <dc:description/>
  <cp:lastModifiedBy>Jūratė Kaupinienė</cp:lastModifiedBy>
  <cp:revision/>
  <dcterms:created xsi:type="dcterms:W3CDTF">2015-06-05T18:17:20Z</dcterms:created>
  <dcterms:modified xsi:type="dcterms:W3CDTF">2026-04-13T06:16:25Z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